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Програма" sheetId="1" r:id="rId1"/>
    <sheet name="ФАКТ Робіт" sheetId="6" r:id="rId2"/>
  </sheets>
  <definedNames>
    <definedName name="_xlnm._FilterDatabase" localSheetId="0" hidden="1">Програма!$A$1:$F$11</definedName>
    <definedName name="_xlnm._FilterDatabase" localSheetId="1" hidden="1">'ФАКТ Робіт'!$B$2:$I$3</definedName>
  </definedNames>
  <calcPr calcId="125725"/>
</workbook>
</file>

<file path=xl/calcChain.xml><?xml version="1.0" encoding="utf-8"?>
<calcChain xmlns="http://schemas.openxmlformats.org/spreadsheetml/2006/main">
  <c r="D66" i="1"/>
  <c r="D51"/>
  <c r="D53" l="1"/>
  <c r="D45"/>
  <c r="D47"/>
  <c r="D54"/>
  <c r="D42"/>
  <c r="D72"/>
  <c r="D39"/>
  <c r="D41"/>
  <c r="D63"/>
  <c r="D59" l="1"/>
  <c r="D50"/>
  <c r="D60"/>
  <c r="D43"/>
  <c r="D46"/>
  <c r="D62"/>
  <c r="D57"/>
  <c r="D74"/>
  <c r="D37" i="6" l="1"/>
  <c r="D36" l="1"/>
  <c r="D67"/>
  <c r="D61"/>
  <c r="D34"/>
  <c r="D58"/>
  <c r="D70" l="1"/>
  <c r="D42" l="1"/>
  <c r="D48"/>
  <c r="D41"/>
  <c r="D38"/>
  <c r="D57" l="1"/>
  <c r="D52"/>
  <c r="D45" l="1"/>
  <c r="D40"/>
  <c r="D61" i="1" l="1"/>
  <c r="D73"/>
  <c r="D56"/>
  <c r="D70" l="1"/>
  <c r="D55"/>
  <c r="D52"/>
  <c r="D54" i="6" l="1"/>
  <c r="D56"/>
  <c r="D68" l="1"/>
  <c r="D55" l="1"/>
  <c r="D51"/>
  <c r="D50" l="1"/>
  <c r="D47"/>
  <c r="D65" l="1"/>
  <c r="D46" l="1"/>
  <c r="D40" i="1" l="1"/>
  <c r="D35" i="6" l="1"/>
  <c r="G32" l="1"/>
  <c r="D75" i="1" l="1"/>
  <c r="D37"/>
  <c r="D76" l="1"/>
  <c r="E32" i="6"/>
  <c r="F32"/>
  <c r="H32"/>
  <c r="I32"/>
  <c r="J32"/>
  <c r="D32"/>
  <c r="E70"/>
  <c r="F70"/>
  <c r="H70"/>
  <c r="I70"/>
  <c r="J70"/>
  <c r="C75" i="1"/>
  <c r="C37"/>
  <c r="C76" l="1"/>
</calcChain>
</file>

<file path=xl/comments1.xml><?xml version="1.0" encoding="utf-8"?>
<comments xmlns="http://schemas.openxmlformats.org/spreadsheetml/2006/main">
  <authors>
    <author>i0972238263@gmail.com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Оплата КД+Ремонт+ Технагляд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<sst xmlns="http://schemas.openxmlformats.org/spreadsheetml/2006/main" count="362" uniqueCount="204">
  <si>
    <t>№ з/п</t>
  </si>
  <si>
    <t>Заходи</t>
  </si>
  <si>
    <t xml:space="preserve">Розділ 1. Будівництво, реконструкція , капітальний ремонт  вулиць та доріг комунальної власності населених пунктів Обухівської міської територіальної громади </t>
  </si>
  <si>
    <t>Кількісний показник</t>
  </si>
  <si>
    <t>Сума  бюджетних коштів, план грн.</t>
  </si>
  <si>
    <t>Дорога</t>
  </si>
  <si>
    <t>Пішохідна зона</t>
  </si>
  <si>
    <t>Лави</t>
  </si>
  <si>
    <t>Урни</t>
  </si>
  <si>
    <t>Архітектурні форми</t>
  </si>
  <si>
    <t>1.1</t>
  </si>
  <si>
    <t>Виготовлення ПКД "Капітальний ремонт пішохідних зон з благоустроєм   по вул.Київська " в м.Обухів Київської області в т.ч.експертиза</t>
  </si>
  <si>
    <t>кошторис</t>
  </si>
  <si>
    <t>1.2</t>
  </si>
  <si>
    <t xml:space="preserve">Капітальний ремонт тротуару   по вул.Каштанова (від будівлі №20 до будівлі №16) в м.Обухів Київської області </t>
  </si>
  <si>
    <t>1.3</t>
  </si>
  <si>
    <t>Капітальний ремонт внутрішньодворового проїзду та пішохідних зон в районі житлових будинків №4,№5 мікрорайону Яблуневий в м. Обухів Київської області</t>
  </si>
  <si>
    <t>1.4</t>
  </si>
  <si>
    <t>Капітальний ремонт тротуару по вул.Чумацький Шлях в м.Обухів Київської області</t>
  </si>
  <si>
    <t>1.5</t>
  </si>
  <si>
    <t>Капітальний ремонт внутрішньодворового проїзду та пішохідних зон житлового будинку №16 по вул.Каштанова в м.Обухів Київської області</t>
  </si>
  <si>
    <t>1.6</t>
  </si>
  <si>
    <t xml:space="preserve">Капітальний ремонт дороги ж/м Стожари (від буд.№23 до буд.№34, від буд. №10 до буд.№12, від буд.№32 до буд.№3)   в м.Обухів Київської області </t>
  </si>
  <si>
    <t>1.7</t>
  </si>
  <si>
    <t>Капітальний ремонт дороги (до кладовища) по вул.Першотравнева с.Красна Слобідка Обухівського району Київської області</t>
  </si>
  <si>
    <t>1.8</t>
  </si>
  <si>
    <t>Капітальний ремонт внутрішньодворового проїзду та пішохідних зон житлового будинку №2 по вул.В.Чаплінського в м.Обухів Київської області</t>
  </si>
  <si>
    <t>1.9</t>
  </si>
  <si>
    <t>Капітальний ремонт пішохідних зон житлового будинку №123 по вул.Київська в м.Обухів Київської області</t>
  </si>
  <si>
    <t>1.10</t>
  </si>
  <si>
    <t>Капітальний ремонт внутрішньо дворового проїзду  та пішохідних зон житлового будинку №115 по вул.Київська в м. Обухів Київської області</t>
  </si>
  <si>
    <t>1.11</t>
  </si>
  <si>
    <t>Капітальний ремонт дороги по вул. Шевченка в с. Красне Перше Обухівського району Київської області, в т.ч. виготовлення КД та експертиза</t>
  </si>
  <si>
    <t>1.12</t>
  </si>
  <si>
    <t xml:space="preserve">Капітальний ремонт внутрішньодворового проїзду (автостоянка )  житлового будинку №180 по вул.Київська в м.Обухів Київської області </t>
  </si>
  <si>
    <t>1.13</t>
  </si>
  <si>
    <t xml:space="preserve">Капітальний ремонт дороги по вул. Київська в м.Обухів Київської області </t>
  </si>
  <si>
    <t>1.14</t>
  </si>
  <si>
    <t>Капітальний ремонт дороги по вул.Коноша в с.Матяшівка Обухівського району Київської області</t>
  </si>
  <si>
    <t>1.15</t>
  </si>
  <si>
    <t>Капітальний ремонт дороги по вул. Шевченка в с. Мала Вішанка Обухівського району Київської області, в т.ч. виготовлення КД та експертиза</t>
  </si>
  <si>
    <t>1.16</t>
  </si>
  <si>
    <t>Капітальний ремонт дороги по вул.Соловїна №34-44 в м.Обухів Київської області</t>
  </si>
  <si>
    <t>1.17</t>
  </si>
  <si>
    <r>
      <t>Капітальний ремонт під</t>
    </r>
    <r>
      <rPr>
        <sz val="12"/>
        <color rgb="FF000000"/>
        <rFont val="Calibri"/>
        <family val="2"/>
        <charset val="204"/>
      </rPr>
      <t>'</t>
    </r>
    <r>
      <rPr>
        <sz val="12"/>
        <color rgb="FF000000"/>
        <rFont val="Times New Roman"/>
        <family val="1"/>
        <charset val="204"/>
      </rPr>
      <t>їздної дороги по вул.Чумацький Шлях №31-№35 в м.Обухів Київської області</t>
    </r>
  </si>
  <si>
    <t>1.18</t>
  </si>
  <si>
    <t xml:space="preserve">Капітальний ремонт внутрішньодворового проїзду та пішохідних зон житлового будинку №11 по вул.Каштанова в м.Обухів Київської області </t>
  </si>
  <si>
    <t>1.19</t>
  </si>
  <si>
    <t>Капітальний ремонт дороги по вул.Яровівська (від житлового будинку №13 до кладовища) в м.Обухів Київської області</t>
  </si>
  <si>
    <t>1.20</t>
  </si>
  <si>
    <t>Капітальний ремонт дороги по вул. Лісна в с. Таценки Обухівського району Київської області, в т.ч. виготовлення КД та експертиза</t>
  </si>
  <si>
    <t>1.21</t>
  </si>
  <si>
    <t>Капітальний ремонт пішохідної зони вул.К.Краськова та  вул. Робоча в м. Обухів Київської області</t>
  </si>
  <si>
    <t>1.22</t>
  </si>
  <si>
    <t>Капітальний ремонт дороги ж/м Сонячний в м.Обухів Київської області</t>
  </si>
  <si>
    <t>1.23</t>
  </si>
  <si>
    <t>Капітальний ремонт внутрішньодворового проїзду та пішохідних зон житлового будинку №168 по вул.Київська в м.Обухів Київської області, в т.ч. коригування КД та експертиза</t>
  </si>
  <si>
    <t>1.24</t>
  </si>
  <si>
    <t xml:space="preserve">Капітальний ремонт пішохідних зон житлового будинку №164 по вул.Київська в м.Обухів Київської області, в т.ч. виготовлення КД </t>
  </si>
  <si>
    <t>1.25</t>
  </si>
  <si>
    <t>Капітальний ремонт проїзду в районі КТЕП№15 по вул.Каштанова, 28г в м.Обухів Київської області, в т.ч. виготовлення та експертиза</t>
  </si>
  <si>
    <t>1.26</t>
  </si>
  <si>
    <t>Капітальний ремонт дороги та пішохідних зон в районі житлових будинків №172 та №166 по вул. Київська в м. Обухів Київської області, в т.ч. виготовлення КД та експертиза</t>
  </si>
  <si>
    <t>1.27</t>
  </si>
  <si>
    <t>Капітальний ремонт внутрішньодворового проїзду та пішохідних зон житлового будинку №2 по вул.Лєрмонтова в м.Обухів Київської області</t>
  </si>
  <si>
    <t>1.28</t>
  </si>
  <si>
    <t>Капітальний ремонт дороги вул. Васильківська від №1 до №20 с. Нещерів  Обухівського району Київської області</t>
  </si>
  <si>
    <t>1.29</t>
  </si>
  <si>
    <t>Капітальний ремонт дороги  по вулиці Нова від житлового будинку №1 до житлового будинку №15 в селі Перше Травня Обухівського району Київської області, в т.ч. виготовлення КД та експертиза</t>
  </si>
  <si>
    <t>1.30</t>
  </si>
  <si>
    <t>Капітальний ремонт дороги в районі житлового будинку №90 по вул. Зелений Гай в м. Обухів Київської області, в т.ч. виготовлення КД та експертиза</t>
  </si>
  <si>
    <t>1.31</t>
  </si>
  <si>
    <r>
      <t>Виготовлення КД: "Капітальний ремонт під</t>
    </r>
    <r>
      <rPr>
        <sz val="12"/>
        <color rgb="FF000000"/>
        <rFont val="Calibri"/>
        <family val="2"/>
        <charset val="204"/>
      </rPr>
      <t>'</t>
    </r>
    <r>
      <rPr>
        <sz val="12"/>
        <color rgb="FF000000"/>
        <rFont val="Times New Roman"/>
        <family val="1"/>
        <charset val="204"/>
      </rPr>
      <t>їздної дороги та пішохідних зон по вул. Каштанова 4/1,4/2 в м. Обухів Київської області" в т.ч. експертиза</t>
    </r>
  </si>
  <si>
    <t>1.32</t>
  </si>
  <si>
    <t>ВиготовленняКД: «Капітальний ремонт дороги та пішохідної зони по вул.40-річчя Перемоги в м.Обухів Київської області», в т.ч. експертиза</t>
  </si>
  <si>
    <t>Разом по роздіу 1</t>
  </si>
  <si>
    <t xml:space="preserve">Розділ 2. Поточний ремонт вулиць та доріг комунальної власності населених пунктів Обухівської міської територіальної громади </t>
  </si>
  <si>
    <t>2.1</t>
  </si>
  <si>
    <t>Поточний ремонт дороги по вул. Київська в м.Обухів Київської області, в т.ч. виготовлення КД</t>
  </si>
  <si>
    <t>2.2</t>
  </si>
  <si>
    <t>Поточний ремонт дороги по вул. Миру в м.Обухів Київської області, в т.ч. виготовлення КД</t>
  </si>
  <si>
    <t>2.3</t>
  </si>
  <si>
    <t>Поточний ремонт дороги по мкрн. Яблуневий в м.Обухів Київської області, в т.ч. виготовлення КД</t>
  </si>
  <si>
    <t>2.4</t>
  </si>
  <si>
    <t>Поточний ремонт дороги по вул. Каштанова в м.Обухів Київської області, в т.ч. виготовлення КД</t>
  </si>
  <si>
    <t>2.5</t>
  </si>
  <si>
    <t>Поточний ремонт дороги по вул. Малишка в м.Обухів Київської області, в т.ч. виготовлення КД</t>
  </si>
  <si>
    <t>2.6</t>
  </si>
  <si>
    <t>Поточний ремонт дороги по вул Козацький шлях в м.Обухів Київської області, в т.ч. виготовлення КД</t>
  </si>
  <si>
    <t>2.7</t>
  </si>
  <si>
    <t>Поточний ремонт дороги по вул. Трипільська в м.Обухів Київської області, в т.ч. виготовлення КД</t>
  </si>
  <si>
    <t>2.8</t>
  </si>
  <si>
    <t>Поточний ремонт дороги по вул.40-річчя Перемоги в м.Обухів Київської області, в т.ч. виготовлення КД</t>
  </si>
  <si>
    <t>2.9</t>
  </si>
  <si>
    <t>Поточний ремонт доріг с. Таценки, м.Обухів Київської області, в т.ч. виготовлення КД</t>
  </si>
  <si>
    <t>2.10</t>
  </si>
  <si>
    <t>Поточний ремонт дороги житлового масиву  Дзюбівкав м.Обухів Київської області, в т.ч. виготовлення КД</t>
  </si>
  <si>
    <t>2.11</t>
  </si>
  <si>
    <t>Поточний ремонт дороги житлового масиву  Лукавиця в м.Обухів Київської області, в т.ч. виготовлення КД</t>
  </si>
  <si>
    <t>2.12</t>
  </si>
  <si>
    <t>Поточний ремонт дороги по вул. Чаплінського в м.Обухів Київської області, в т.ч. виготовлення КД</t>
  </si>
  <si>
    <t>2.13</t>
  </si>
  <si>
    <t>Поточний ремонт дороги по вул. Робоча в м.Обухів Київської області, в т.ч. виготовлення КД</t>
  </si>
  <si>
    <t>2.14</t>
  </si>
  <si>
    <t>Поточний ремонт дороги по вул. Піщана в м.Обухів Київської області, в т.ч. виготовлення КД</t>
  </si>
  <si>
    <t>2.15</t>
  </si>
  <si>
    <t>Поточний ремонт дороги по вул. І.Франка в м.Обухів Київської області, в т.ч. виготовлення КД</t>
  </si>
  <si>
    <t>2.16</t>
  </si>
  <si>
    <t>Поточний ремонт дороги по вул. Гайдамацька в м.Обухів Київської області, в т.ч. виготовлення КД</t>
  </si>
  <si>
    <t>2.17</t>
  </si>
  <si>
    <t>Поточний ремонт дороги по вул. Васильківська в м.Обухів Київської області, в т.ч. виготовлення КД</t>
  </si>
  <si>
    <t>2.18</t>
  </si>
  <si>
    <t>Поточний ремонт дороги по вул. Соборна в м.Обухів Київської області, в т.ч. виготовлення КД</t>
  </si>
  <si>
    <t>2.19</t>
  </si>
  <si>
    <t>Поточний ремонт дороги по вул. Б. Хмельницького в м.Обухів Київської області, в т.ч. виготовлення КД</t>
  </si>
  <si>
    <t>2.20</t>
  </si>
  <si>
    <t>Поточний ремонт дороги  житлового масиву Полянський, 1 в м.Обухів Київської області</t>
  </si>
  <si>
    <t>2.21</t>
  </si>
  <si>
    <t>Поточний ремонт дороги по вул.Козацька  в м.Обухів Київської області, в т.ч. виготовлення КД</t>
  </si>
  <si>
    <t>2.22</t>
  </si>
  <si>
    <t xml:space="preserve">Поточний ремонт дороги по вул.П.Мирного в м.Обухів Київської області, в т.ч. виготовлення КД  </t>
  </si>
  <si>
    <t>2.23</t>
  </si>
  <si>
    <t>Поточний ремонт дороги по вул.Шевченка  в м.Обухів Київської області, в т.ч. виготовлення КД</t>
  </si>
  <si>
    <t>2.24</t>
  </si>
  <si>
    <t>Поточний ремонт дороги  по вул.Чумацький Шлях  в м.Обухів Київської області, в т.ч. виготовлення КД</t>
  </si>
  <si>
    <t>2.25</t>
  </si>
  <si>
    <t>Поточний ремонт дороги по вул. Шкільна  в с.Семенівка  Обухівського району Київської області в т.ч. виготовлення КД</t>
  </si>
  <si>
    <t>2.26</t>
  </si>
  <si>
    <t>Поточний ремонт дороги по вул. Братів Пономарьових  в с.Германівка Обухівського району Київської області в т.ч. виготовлення КД</t>
  </si>
  <si>
    <t>2.27</t>
  </si>
  <si>
    <t>Поточний ремонт дороги вул. Васильківська   с. Нещерів Обухівського району Київської області в т.ч. виготовлення КД</t>
  </si>
  <si>
    <t>2.28</t>
  </si>
  <si>
    <t>Поточний ремонт дороги по вул.Соборна  в с.Григорівка Обухівського району Київської області в т.ч. виготовлення КД</t>
  </si>
  <si>
    <t>2.29</t>
  </si>
  <si>
    <t xml:space="preserve">Поточний ремонт дороги по вул.Садова  в с.Григорівка Обухівського району Київської області </t>
  </si>
  <si>
    <t>2.30</t>
  </si>
  <si>
    <t xml:space="preserve">Поточний ремонт дороги по  вул.Молодіжна  в с.Григорівка Обухівського району Київської області </t>
  </si>
  <si>
    <t>2.31</t>
  </si>
  <si>
    <t xml:space="preserve">Поточний ремонт дороги по вул.Сонячна  в с.Григорівка Обухівського району Київської області </t>
  </si>
  <si>
    <t>2.32</t>
  </si>
  <si>
    <t>Поточний ремонт дороги по вул.Гержана в с.Перегонівка  Обухівського району Київської області в т.ч. виготовлення КД</t>
  </si>
  <si>
    <t>2.33</t>
  </si>
  <si>
    <t>Поточний ремонт дороги по вул. Наливайка  в с.Кулі Обухівського району Київської області в т.ч. виготовлення КД</t>
  </si>
  <si>
    <t>2.34</t>
  </si>
  <si>
    <t>Поточний ремонт дороги по вул.Шевченка  в с.Деремезна  Обухівського району Київської області в т.ч. виготовлення КД</t>
  </si>
  <si>
    <t>2.35</t>
  </si>
  <si>
    <t>Поточний ремонт дороги по вул.Гагаріна  в с.Деремезна  Обухівського району Київської області, в т.ч. виготовлення КД</t>
  </si>
  <si>
    <t>2.36</t>
  </si>
  <si>
    <t>Поточний ремонт доріг (влаштування дорожньої розмітки) в м. Обухів Київської області, в т.ч. виготовлення КД</t>
  </si>
  <si>
    <t>5600 м2</t>
  </si>
  <si>
    <t xml:space="preserve">Разом по  розділу 2 </t>
  </si>
  <si>
    <t xml:space="preserve">Всього по програмі </t>
  </si>
  <si>
    <t>∑</t>
  </si>
  <si>
    <t>Капітальний ремонт проїзду в районі КТЕП№15 по вул.Каштанова, 28г в м.Обухів Київської області, в т.ч. виготовлення КД та експертиза</t>
  </si>
  <si>
    <t>Зелені насадження, кількість</t>
  </si>
  <si>
    <t>Зелені насадження, вартість</t>
  </si>
  <si>
    <t>Поточний ремонт дороги житлового масиву  Дзюбівка в м.Обухів Київської області, в т.ч. виготовлення КД</t>
  </si>
  <si>
    <t>Кількісний показник виконання</t>
  </si>
  <si>
    <t>1 кошторис</t>
  </si>
  <si>
    <t>1 кошторис
173 м2</t>
  </si>
  <si>
    <t>ТОВ "МЕГА-БУДТРАНС"</t>
  </si>
  <si>
    <t>ТОВ "Веларм"</t>
  </si>
  <si>
    <t>ТОВ "Регдорстрой"</t>
  </si>
  <si>
    <t>ФОП Погосян Г.Л.</t>
  </si>
  <si>
    <t>ТОВ "ДОРОЖНЬО-БУДІВЕЛЬНЕ УПРАВЛІННЯ -208"</t>
  </si>
  <si>
    <t>ПАТ "броварське-шляхо-будівельне управління №50"</t>
  </si>
  <si>
    <t>ПП "УКРДОРБУДСФЕРА"</t>
  </si>
  <si>
    <t>ФОП Яковлєва С.М.</t>
  </si>
  <si>
    <t>2 807,46 м2
14,282 км</t>
  </si>
  <si>
    <t>1 кошторис
140,75 м2</t>
  </si>
  <si>
    <t>1 кошторис
166,9 м2</t>
  </si>
  <si>
    <t>1 кошторис
175,77 м2</t>
  </si>
  <si>
    <t>1 кошторис
76,3</t>
  </si>
  <si>
    <t>1 кошторис
50 м2</t>
  </si>
  <si>
    <t>1 кошторис
77,2 м2</t>
  </si>
  <si>
    <t>1 кошторис
49 м2</t>
  </si>
  <si>
    <t>1 кошторис
13 м2</t>
  </si>
  <si>
    <t>1 кошторис
37 м2</t>
  </si>
  <si>
    <t>1 кошторис
56,6 м2</t>
  </si>
  <si>
    <t>1 кошторис
47 м2</t>
  </si>
  <si>
    <t>1 кошторис
70,3 м2</t>
  </si>
  <si>
    <t>1 кошторис
48,8 м2</t>
  </si>
  <si>
    <t>1 кошторис
69,5 м2</t>
  </si>
  <si>
    <t>1 кошторис
50,3 м2</t>
  </si>
  <si>
    <t>1 кошторис
46 м2</t>
  </si>
  <si>
    <t>1 кошторис
110,65 м2</t>
  </si>
  <si>
    <t>1 кошторис
81 м2</t>
  </si>
  <si>
    <t>1 кошторис
378 м2</t>
  </si>
  <si>
    <t>1 кошторис
162,9 м2</t>
  </si>
  <si>
    <t>1 кошторис
81,9 м2</t>
  </si>
  <si>
    <t>1 кошторис
182,5 м2</t>
  </si>
  <si>
    <t>1 кошторис
2 807,46 м2
14,282 км</t>
  </si>
  <si>
    <t xml:space="preserve">Капітальний ремонт дороги по вул. Київська від будівлі №166 до №166 б в м.Обухів Київської області </t>
  </si>
  <si>
    <t>Виготовлення КД «Капітальний ремонт дороги по вул. Лісна в с. Таценки Обухівського району Київської області» в т.ч. Експертиза</t>
  </si>
  <si>
    <t>Виготовлення КД «Капітальний ремонт дороги та пішохідних зон в районі житлових будинків №172 та №166 по вул. Київська в м. Обухів Київської області» в т.ч. Експертиза</t>
  </si>
  <si>
    <t>Виготовлення КД «Капітальний ремонт дороги  по вулиці Нова від житлового будинку №1 до житлового будинку №15 в селі Перше Травня Обухівського району Київської області» в т.ч. Експертиза</t>
  </si>
  <si>
    <r>
      <t xml:space="preserve">Сума  бюджетних </t>
    </r>
    <r>
      <rPr>
        <b/>
        <sz val="11"/>
        <rFont val="Times New Roman"/>
        <family val="1"/>
        <charset val="204"/>
      </rPr>
      <t>коштів, виконання</t>
    </r>
    <r>
      <rPr>
        <b/>
        <sz val="11"/>
        <color rgb="FF000000"/>
        <rFont val="Times New Roman"/>
        <family val="1"/>
        <charset val="204"/>
      </rPr>
      <t xml:space="preserve"> грн.</t>
    </r>
  </si>
  <si>
    <t xml:space="preserve">                                       Звіт про хід виконання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2021-2025  роки  
за 2022 рік</t>
  </si>
  <si>
    <t>Керуючий справами  Виконавчого комітету Обухівської міської ради</t>
  </si>
  <si>
    <t>Віктор РОГОЗА</t>
  </si>
  <si>
    <t xml:space="preserve">Начальник відділу капітального будівництва Виконавчого комітету Обухівської міської ради </t>
  </si>
  <si>
    <t>Тетяна АНТИПОВА</t>
  </si>
  <si>
    <t>Додаток 1 
до рішення Виконавчого комітету Обухівської міської ради
 №30 від 07.02.2023</t>
  </si>
  <si>
    <t>(підпис)</t>
  </si>
</sst>
</file>

<file path=xl/styles.xml><?xml version="1.0" encoding="utf-8"?>
<styleSheet xmlns="http://schemas.openxmlformats.org/spreadsheetml/2006/main">
  <fonts count="13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D6DCE5"/>
        <bgColor rgb="FFC0C0C0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vertical="top"/>
    </xf>
    <xf numFmtId="4" fontId="0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wrapText="1"/>
    </xf>
    <xf numFmtId="0" fontId="0" fillId="0" borderId="0" xfId="0" applyFont="1" applyFill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wrapText="1"/>
    </xf>
    <xf numFmtId="0" fontId="8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top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" fontId="8" fillId="3" borderId="6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49" fontId="8" fillId="4" borderId="6" xfId="0" applyNumberFormat="1" applyFont="1" applyFill="1" applyBorder="1" applyAlignment="1">
      <alignment vertical="top" wrapText="1"/>
    </xf>
    <xf numFmtId="0" fontId="6" fillId="5" borderId="2" xfId="0" applyFont="1" applyFill="1" applyBorder="1" applyAlignment="1">
      <alignment horizontal="left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wrapText="1"/>
    </xf>
    <xf numFmtId="49" fontId="8" fillId="6" borderId="2" xfId="0" applyNumberFormat="1" applyFont="1" applyFill="1" applyBorder="1" applyAlignment="1">
      <alignment vertical="top" wrapText="1"/>
    </xf>
    <xf numFmtId="0" fontId="6" fillId="6" borderId="2" xfId="0" applyFont="1" applyFill="1" applyBorder="1" applyAlignment="1">
      <alignment horizontal="left" vertical="center" wrapText="1"/>
    </xf>
    <xf numFmtId="4" fontId="6" fillId="6" borderId="2" xfId="0" applyNumberFormat="1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wrapText="1"/>
    </xf>
    <xf numFmtId="0" fontId="6" fillId="2" borderId="3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/>
    <xf numFmtId="49" fontId="0" fillId="8" borderId="2" xfId="0" applyNumberFormat="1" applyFont="1" applyFill="1" applyBorder="1" applyAlignment="1">
      <alignment horizontal="center" vertical="center"/>
    </xf>
    <xf numFmtId="0" fontId="0" fillId="8" borderId="2" xfId="0" applyFont="1" applyFill="1" applyBorder="1"/>
    <xf numFmtId="0" fontId="10" fillId="0" borderId="2" xfId="0" applyFont="1" applyFill="1" applyBorder="1" applyAlignment="1">
      <alignment wrapText="1"/>
    </xf>
    <xf numFmtId="4" fontId="0" fillId="0" borderId="2" xfId="0" applyNumberFormat="1" applyFont="1" applyBorder="1"/>
    <xf numFmtId="4" fontId="0" fillId="8" borderId="2" xfId="0" applyNumberFormat="1" applyFont="1" applyFill="1" applyBorder="1"/>
    <xf numFmtId="4" fontId="0" fillId="0" borderId="0" xfId="0" applyNumberFormat="1" applyFont="1"/>
    <xf numFmtId="4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8" borderId="2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4" fontId="0" fillId="0" borderId="0" xfId="0" applyNumberFormat="1" applyAlignment="1">
      <alignment vertical="top"/>
    </xf>
    <xf numFmtId="0" fontId="12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4" fontId="10" fillId="0" borderId="0" xfId="0" applyNumberFormat="1" applyFont="1" applyAlignment="1">
      <alignment horizontal="center" vertical="center"/>
    </xf>
    <xf numFmtId="0" fontId="10" fillId="0" borderId="0" xfId="0" applyFont="1"/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Font="1" applyAlignment="1"/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:I82"/>
  <sheetViews>
    <sheetView tabSelected="1" topLeftCell="A76" zoomScale="93" zoomScaleNormal="93" workbookViewId="0">
      <selection activeCell="C81" sqref="C81"/>
    </sheetView>
  </sheetViews>
  <sheetFormatPr defaultRowHeight="15"/>
  <cols>
    <col min="1" max="1" width="6.7109375" style="7" customWidth="1"/>
    <col min="2" max="2" width="61.140625" style="12" customWidth="1"/>
    <col min="3" max="3" width="16" style="8" customWidth="1"/>
    <col min="4" max="4" width="15.42578125" style="8" customWidth="1"/>
    <col min="5" max="5" width="11.85546875" style="5" customWidth="1"/>
    <col min="6" max="6" width="15.140625" style="5" customWidth="1"/>
    <col min="7" max="1022" width="8.85546875" style="5" customWidth="1"/>
    <col min="1023" max="16384" width="9.140625" style="5"/>
  </cols>
  <sheetData>
    <row r="1" spans="1:9" ht="93" customHeight="1">
      <c r="A1" s="1"/>
      <c r="B1" s="11"/>
      <c r="C1" s="83" t="s">
        <v>202</v>
      </c>
      <c r="D1" s="83"/>
      <c r="E1" s="83"/>
      <c r="F1" s="83"/>
      <c r="G1" s="65"/>
    </row>
    <row r="2" spans="1:9" ht="56.25" customHeight="1">
      <c r="A2" s="80" t="s">
        <v>197</v>
      </c>
      <c r="B2" s="80"/>
      <c r="C2" s="80"/>
      <c r="D2" s="80"/>
      <c r="E2" s="80"/>
      <c r="F2" s="80"/>
      <c r="G2" s="66"/>
      <c r="H2" s="6"/>
      <c r="I2" s="6"/>
    </row>
    <row r="3" spans="1:9" ht="78.75" customHeight="1">
      <c r="A3" s="2" t="s">
        <v>0</v>
      </c>
      <c r="B3" s="4" t="s">
        <v>1</v>
      </c>
      <c r="C3" s="3" t="s">
        <v>4</v>
      </c>
      <c r="D3" s="3" t="s">
        <v>196</v>
      </c>
      <c r="E3" s="4" t="s">
        <v>3</v>
      </c>
      <c r="F3" s="4" t="s">
        <v>157</v>
      </c>
      <c r="G3" s="6"/>
      <c r="H3" s="6"/>
      <c r="I3" s="6"/>
    </row>
    <row r="4" spans="1:9" ht="40.5" customHeight="1">
      <c r="A4" s="79" t="s">
        <v>2</v>
      </c>
      <c r="B4" s="79"/>
      <c r="C4" s="79"/>
      <c r="D4" s="79"/>
      <c r="E4" s="79"/>
      <c r="F4" s="79"/>
      <c r="G4" s="6"/>
      <c r="H4" s="6"/>
      <c r="I4" s="6"/>
    </row>
    <row r="5" spans="1:9" ht="47.25">
      <c r="A5" s="16" t="s">
        <v>10</v>
      </c>
      <c r="B5" s="17" t="s">
        <v>11</v>
      </c>
      <c r="C5" s="18">
        <v>337000</v>
      </c>
      <c r="D5" s="58"/>
      <c r="E5" s="19" t="s">
        <v>12</v>
      </c>
      <c r="F5" s="19"/>
    </row>
    <row r="6" spans="1:9" ht="47.25">
      <c r="A6" s="16" t="s">
        <v>13</v>
      </c>
      <c r="B6" s="17" t="s">
        <v>14</v>
      </c>
      <c r="C6" s="18">
        <v>892000</v>
      </c>
      <c r="D6" s="18"/>
      <c r="E6" s="19">
        <v>926</v>
      </c>
      <c r="F6" s="19"/>
    </row>
    <row r="7" spans="1:9" ht="47.25">
      <c r="A7" s="16" t="s">
        <v>15</v>
      </c>
      <c r="B7" s="17" t="s">
        <v>16</v>
      </c>
      <c r="C7" s="18">
        <v>697000</v>
      </c>
      <c r="D7" s="18"/>
      <c r="E7" s="20">
        <v>900</v>
      </c>
      <c r="F7" s="20"/>
    </row>
    <row r="8" spans="1:9" ht="31.5">
      <c r="A8" s="21" t="s">
        <v>17</v>
      </c>
      <c r="B8" s="22" t="s">
        <v>18</v>
      </c>
      <c r="C8" s="23">
        <v>209146</v>
      </c>
      <c r="D8" s="23"/>
      <c r="E8" s="24">
        <v>270</v>
      </c>
      <c r="F8" s="24"/>
    </row>
    <row r="9" spans="1:9" ht="47.25">
      <c r="A9" s="21" t="s">
        <v>19</v>
      </c>
      <c r="B9" s="22" t="s">
        <v>20</v>
      </c>
      <c r="C9" s="23">
        <v>399754</v>
      </c>
      <c r="D9" s="23"/>
      <c r="E9" s="24">
        <v>400</v>
      </c>
      <c r="F9" s="24"/>
    </row>
    <row r="10" spans="1:9" ht="47.25">
      <c r="A10" s="21" t="s">
        <v>21</v>
      </c>
      <c r="B10" s="26" t="s">
        <v>22</v>
      </c>
      <c r="C10" s="23">
        <v>1000000</v>
      </c>
      <c r="D10" s="23"/>
      <c r="E10" s="24">
        <v>1012</v>
      </c>
      <c r="F10" s="24"/>
    </row>
    <row r="11" spans="1:9" ht="47.25">
      <c r="A11" s="21" t="s">
        <v>23</v>
      </c>
      <c r="B11" s="22" t="s">
        <v>24</v>
      </c>
      <c r="C11" s="23">
        <v>0</v>
      </c>
      <c r="D11" s="23"/>
      <c r="E11" s="24">
        <v>0</v>
      </c>
      <c r="F11" s="24"/>
    </row>
    <row r="12" spans="1:9" ht="47.25">
      <c r="A12" s="21" t="s">
        <v>25</v>
      </c>
      <c r="B12" s="22" t="s">
        <v>26</v>
      </c>
      <c r="C12" s="23">
        <v>740000</v>
      </c>
      <c r="D12" s="23"/>
      <c r="E12" s="24">
        <v>572</v>
      </c>
      <c r="F12" s="24"/>
    </row>
    <row r="13" spans="1:9" ht="31.5">
      <c r="A13" s="21" t="s">
        <v>27</v>
      </c>
      <c r="B13" s="22" t="s">
        <v>28</v>
      </c>
      <c r="C13" s="23">
        <v>998000</v>
      </c>
      <c r="D13" s="23"/>
      <c r="E13" s="24">
        <v>920</v>
      </c>
      <c r="F13" s="24"/>
    </row>
    <row r="14" spans="1:9" ht="47.25">
      <c r="A14" s="21" t="s">
        <v>29</v>
      </c>
      <c r="B14" s="22" t="s">
        <v>30</v>
      </c>
      <c r="C14" s="23">
        <v>0</v>
      </c>
      <c r="D14" s="23"/>
      <c r="E14" s="24">
        <v>0</v>
      </c>
      <c r="F14" s="24"/>
    </row>
    <row r="15" spans="1:9" ht="47.25">
      <c r="A15" s="21" t="s">
        <v>31</v>
      </c>
      <c r="B15" s="22" t="s">
        <v>32</v>
      </c>
      <c r="C15" s="23">
        <v>1000000</v>
      </c>
      <c r="D15" s="23"/>
      <c r="E15" s="24">
        <v>830</v>
      </c>
      <c r="F15" s="24"/>
    </row>
    <row r="16" spans="1:9" ht="47.25">
      <c r="A16" s="21" t="s">
        <v>33</v>
      </c>
      <c r="B16" s="22" t="s">
        <v>34</v>
      </c>
      <c r="C16" s="23">
        <v>599800</v>
      </c>
      <c r="D16" s="23"/>
      <c r="E16" s="24">
        <v>620</v>
      </c>
      <c r="F16" s="24"/>
    </row>
    <row r="17" spans="1:6" ht="31.5">
      <c r="A17" s="21" t="s">
        <v>35</v>
      </c>
      <c r="B17" s="27" t="s">
        <v>192</v>
      </c>
      <c r="C17" s="23">
        <v>650000</v>
      </c>
      <c r="D17" s="23"/>
      <c r="E17" s="24">
        <v>590</v>
      </c>
      <c r="F17" s="24"/>
    </row>
    <row r="18" spans="1:6" ht="31.5">
      <c r="A18" s="21" t="s">
        <v>37</v>
      </c>
      <c r="B18" s="22" t="s">
        <v>38</v>
      </c>
      <c r="C18" s="23">
        <v>0</v>
      </c>
      <c r="D18" s="23"/>
      <c r="E18" s="24">
        <v>0</v>
      </c>
      <c r="F18" s="24"/>
    </row>
    <row r="19" spans="1:6" ht="47.25">
      <c r="A19" s="21" t="s">
        <v>39</v>
      </c>
      <c r="B19" s="27" t="s">
        <v>40</v>
      </c>
      <c r="C19" s="23">
        <v>1000000</v>
      </c>
      <c r="D19" s="23"/>
      <c r="E19" s="24">
        <v>920</v>
      </c>
      <c r="F19" s="24"/>
    </row>
    <row r="20" spans="1:6" ht="31.5">
      <c r="A20" s="21" t="s">
        <v>41</v>
      </c>
      <c r="B20" s="22" t="s">
        <v>42</v>
      </c>
      <c r="C20" s="23">
        <v>229000</v>
      </c>
      <c r="D20" s="23"/>
      <c r="E20" s="24">
        <v>240</v>
      </c>
      <c r="F20" s="24"/>
    </row>
    <row r="21" spans="1:6" ht="31.5">
      <c r="A21" s="21" t="s">
        <v>43</v>
      </c>
      <c r="B21" s="22" t="s">
        <v>44</v>
      </c>
      <c r="C21" s="23">
        <v>310000</v>
      </c>
      <c r="D21" s="23"/>
      <c r="E21" s="24">
        <v>380</v>
      </c>
      <c r="F21" s="24"/>
    </row>
    <row r="22" spans="1:6" ht="47.25">
      <c r="A22" s="21" t="s">
        <v>45</v>
      </c>
      <c r="B22" s="22" t="s">
        <v>46</v>
      </c>
      <c r="C22" s="23">
        <v>1000000</v>
      </c>
      <c r="D22" s="23"/>
      <c r="E22" s="24">
        <v>824</v>
      </c>
      <c r="F22" s="24"/>
    </row>
    <row r="23" spans="1:6" ht="47.25">
      <c r="A23" s="21" t="s">
        <v>47</v>
      </c>
      <c r="B23" s="22" t="s">
        <v>48</v>
      </c>
      <c r="C23" s="23">
        <v>0</v>
      </c>
      <c r="D23" s="23"/>
      <c r="E23" s="24">
        <v>0</v>
      </c>
      <c r="F23" s="24"/>
    </row>
    <row r="24" spans="1:6" ht="47.25">
      <c r="A24" s="21" t="s">
        <v>49</v>
      </c>
      <c r="B24" s="22" t="s">
        <v>193</v>
      </c>
      <c r="C24" s="23">
        <v>10000</v>
      </c>
      <c r="D24" s="23"/>
      <c r="E24" s="24" t="s">
        <v>12</v>
      </c>
      <c r="F24" s="24"/>
    </row>
    <row r="25" spans="1:6" ht="31.5">
      <c r="A25" s="21" t="s">
        <v>51</v>
      </c>
      <c r="B25" s="22" t="s">
        <v>52</v>
      </c>
      <c r="C25" s="23">
        <v>0</v>
      </c>
      <c r="D25" s="23"/>
      <c r="E25" s="24">
        <v>0</v>
      </c>
      <c r="F25" s="24"/>
    </row>
    <row r="26" spans="1:6" ht="31.5">
      <c r="A26" s="21" t="s">
        <v>53</v>
      </c>
      <c r="B26" s="22" t="s">
        <v>54</v>
      </c>
      <c r="C26" s="23">
        <v>379000</v>
      </c>
      <c r="D26" s="23"/>
      <c r="E26" s="24">
        <v>424</v>
      </c>
      <c r="F26" s="24"/>
    </row>
    <row r="27" spans="1:6" ht="63">
      <c r="A27" s="21" t="s">
        <v>55</v>
      </c>
      <c r="B27" s="22" t="s">
        <v>56</v>
      </c>
      <c r="C27" s="23">
        <v>1000000</v>
      </c>
      <c r="D27" s="23"/>
      <c r="E27" s="24">
        <v>920</v>
      </c>
      <c r="F27" s="24"/>
    </row>
    <row r="28" spans="1:6" ht="47.25">
      <c r="A28" s="21" t="s">
        <v>57</v>
      </c>
      <c r="B28" s="22" t="s">
        <v>58</v>
      </c>
      <c r="C28" s="23">
        <v>0</v>
      </c>
      <c r="D28" s="23"/>
      <c r="E28" s="24">
        <v>0</v>
      </c>
      <c r="F28" s="24"/>
    </row>
    <row r="29" spans="1:6" ht="47.25">
      <c r="A29" s="21" t="s">
        <v>59</v>
      </c>
      <c r="B29" s="27" t="s">
        <v>153</v>
      </c>
      <c r="C29" s="23">
        <v>1000000</v>
      </c>
      <c r="D29" s="23"/>
      <c r="E29" s="24">
        <v>920</v>
      </c>
      <c r="F29" s="24"/>
    </row>
    <row r="30" spans="1:6" ht="63">
      <c r="A30" s="21" t="s">
        <v>61</v>
      </c>
      <c r="B30" s="27" t="s">
        <v>194</v>
      </c>
      <c r="C30" s="23">
        <v>10000</v>
      </c>
      <c r="D30" s="23"/>
      <c r="E30" s="24" t="s">
        <v>12</v>
      </c>
      <c r="F30" s="24"/>
    </row>
    <row r="31" spans="1:6" ht="47.25">
      <c r="A31" s="21" t="s">
        <v>63</v>
      </c>
      <c r="B31" s="22" t="s">
        <v>64</v>
      </c>
      <c r="C31" s="23">
        <v>0</v>
      </c>
      <c r="D31" s="23"/>
      <c r="E31" s="24">
        <v>0</v>
      </c>
      <c r="F31" s="24"/>
    </row>
    <row r="32" spans="1:6" ht="31.5">
      <c r="A32" s="21" t="s">
        <v>65</v>
      </c>
      <c r="B32" s="22" t="s">
        <v>66</v>
      </c>
      <c r="C32" s="23">
        <v>700000</v>
      </c>
      <c r="D32" s="23"/>
      <c r="E32" s="24">
        <v>1250</v>
      </c>
      <c r="F32" s="24"/>
    </row>
    <row r="33" spans="1:6" ht="63">
      <c r="A33" s="21" t="s">
        <v>67</v>
      </c>
      <c r="B33" s="25" t="s">
        <v>195</v>
      </c>
      <c r="C33" s="28">
        <v>10000</v>
      </c>
      <c r="D33" s="23"/>
      <c r="E33" s="24" t="s">
        <v>12</v>
      </c>
      <c r="F33" s="24"/>
    </row>
    <row r="34" spans="1:6" ht="47.25">
      <c r="A34" s="21" t="s">
        <v>69</v>
      </c>
      <c r="B34" s="25" t="s">
        <v>70</v>
      </c>
      <c r="C34" s="28">
        <v>300000</v>
      </c>
      <c r="D34" s="23"/>
      <c r="E34" s="24">
        <v>262</v>
      </c>
      <c r="F34" s="24"/>
    </row>
    <row r="35" spans="1:6" ht="47.25">
      <c r="A35" s="21" t="s">
        <v>71</v>
      </c>
      <c r="B35" s="22" t="s">
        <v>72</v>
      </c>
      <c r="C35" s="23">
        <v>20000</v>
      </c>
      <c r="D35" s="23"/>
      <c r="E35" s="24" t="s">
        <v>12</v>
      </c>
      <c r="F35" s="24"/>
    </row>
    <row r="36" spans="1:6" ht="47.25">
      <c r="A36" s="21" t="s">
        <v>73</v>
      </c>
      <c r="B36" s="64" t="s">
        <v>74</v>
      </c>
      <c r="C36" s="28">
        <v>26800</v>
      </c>
      <c r="D36" s="23"/>
      <c r="E36" s="24" t="s">
        <v>12</v>
      </c>
      <c r="F36" s="24"/>
    </row>
    <row r="37" spans="1:6" ht="15.75">
      <c r="A37" s="29"/>
      <c r="B37" s="49" t="s">
        <v>75</v>
      </c>
      <c r="C37" s="30">
        <f>SUM(C5:C36)</f>
        <v>13517500</v>
      </c>
      <c r="D37" s="30">
        <f>SUM(D5:D36)</f>
        <v>0</v>
      </c>
      <c r="E37" s="31"/>
      <c r="F37" s="31"/>
    </row>
    <row r="38" spans="1:6" ht="15.75" customHeight="1">
      <c r="A38" s="81" t="s">
        <v>76</v>
      </c>
      <c r="B38" s="82"/>
      <c r="C38" s="82"/>
      <c r="D38" s="82"/>
      <c r="E38" s="82"/>
      <c r="F38" s="82"/>
    </row>
    <row r="39" spans="1:6" ht="31.5">
      <c r="A39" s="21" t="s">
        <v>77</v>
      </c>
      <c r="B39" s="22" t="s">
        <v>78</v>
      </c>
      <c r="C39" s="32">
        <v>179000</v>
      </c>
      <c r="D39" s="34">
        <f>4200+141462.82+2079.5</f>
        <v>147742.32</v>
      </c>
      <c r="E39" s="33">
        <v>163</v>
      </c>
      <c r="F39" s="33" t="s">
        <v>169</v>
      </c>
    </row>
    <row r="40" spans="1:6" ht="31.5">
      <c r="A40" s="21" t="s">
        <v>79</v>
      </c>
      <c r="B40" s="22" t="s">
        <v>80</v>
      </c>
      <c r="C40" s="32">
        <v>191000</v>
      </c>
      <c r="D40" s="34">
        <f>3675+181311.72+2243</f>
        <v>187229.72</v>
      </c>
      <c r="E40" s="33">
        <v>173</v>
      </c>
      <c r="F40" s="33" t="s">
        <v>159</v>
      </c>
    </row>
    <row r="41" spans="1:6" ht="31.5">
      <c r="A41" s="21" t="s">
        <v>81</v>
      </c>
      <c r="B41" s="22" t="s">
        <v>82</v>
      </c>
      <c r="C41" s="32">
        <v>187000</v>
      </c>
      <c r="D41" s="34">
        <f>3675+133589.22+1769.42</f>
        <v>139033.64000000001</v>
      </c>
      <c r="E41" s="33">
        <v>170</v>
      </c>
      <c r="F41" s="33" t="s">
        <v>170</v>
      </c>
    </row>
    <row r="42" spans="1:6" ht="31.5">
      <c r="A42" s="21" t="s">
        <v>83</v>
      </c>
      <c r="B42" s="22" t="s">
        <v>84</v>
      </c>
      <c r="C42" s="32">
        <v>194000</v>
      </c>
      <c r="D42" s="34">
        <f>4200+133625.58+1964.29</f>
        <v>139789.87</v>
      </c>
      <c r="E42" s="33">
        <v>177</v>
      </c>
      <c r="F42" s="33" t="s">
        <v>171</v>
      </c>
    </row>
    <row r="43" spans="1:6" ht="31.5">
      <c r="A43" s="21" t="s">
        <v>85</v>
      </c>
      <c r="B43" s="22" t="s">
        <v>86</v>
      </c>
      <c r="C43" s="32">
        <v>93000</v>
      </c>
      <c r="D43" s="34">
        <f>3675+79414.08+1030.66</f>
        <v>84119.74</v>
      </c>
      <c r="E43" s="33">
        <v>85</v>
      </c>
      <c r="F43" s="33" t="s">
        <v>172</v>
      </c>
    </row>
    <row r="44" spans="1:6" ht="31.5">
      <c r="A44" s="21" t="s">
        <v>87</v>
      </c>
      <c r="B44" s="22" t="s">
        <v>88</v>
      </c>
      <c r="C44" s="34">
        <v>52000</v>
      </c>
      <c r="D44" s="34"/>
      <c r="E44" s="33">
        <v>48</v>
      </c>
      <c r="F44" s="33" t="s">
        <v>158</v>
      </c>
    </row>
    <row r="45" spans="1:6" ht="31.5">
      <c r="A45" s="21" t="s">
        <v>89</v>
      </c>
      <c r="B45" s="22" t="s">
        <v>90</v>
      </c>
      <c r="C45" s="34">
        <v>71000</v>
      </c>
      <c r="D45" s="23">
        <f>44271.28+853.71+2136</f>
        <v>47260.99</v>
      </c>
      <c r="E45" s="33">
        <v>65</v>
      </c>
      <c r="F45" s="33" t="s">
        <v>173</v>
      </c>
    </row>
    <row r="46" spans="1:6" ht="31.5">
      <c r="A46" s="21" t="s">
        <v>91</v>
      </c>
      <c r="B46" s="22" t="s">
        <v>92</v>
      </c>
      <c r="C46" s="34">
        <v>93000</v>
      </c>
      <c r="D46" s="34">
        <f>3675+79233.52+1014.6</f>
        <v>83923.12000000001</v>
      </c>
      <c r="E46" s="33">
        <v>85</v>
      </c>
      <c r="F46" s="33" t="s">
        <v>174</v>
      </c>
    </row>
    <row r="47" spans="1:6" ht="31.5">
      <c r="A47" s="21" t="s">
        <v>93</v>
      </c>
      <c r="B47" s="22" t="s">
        <v>94</v>
      </c>
      <c r="C47" s="34">
        <v>69000</v>
      </c>
      <c r="D47" s="34">
        <f>61493.94+768.67+2136</f>
        <v>64398.61</v>
      </c>
      <c r="E47" s="33">
        <v>63</v>
      </c>
      <c r="F47" s="33" t="s">
        <v>175</v>
      </c>
    </row>
    <row r="48" spans="1:6" ht="31.5">
      <c r="A48" s="21" t="s">
        <v>95</v>
      </c>
      <c r="B48" s="22" t="s">
        <v>156</v>
      </c>
      <c r="C48" s="34">
        <v>118000</v>
      </c>
      <c r="D48" s="34">
        <v>4200</v>
      </c>
      <c r="E48" s="33">
        <v>110</v>
      </c>
      <c r="F48" s="33" t="s">
        <v>158</v>
      </c>
    </row>
    <row r="49" spans="1:6" ht="31.5">
      <c r="A49" s="21" t="s">
        <v>97</v>
      </c>
      <c r="B49" s="22" t="s">
        <v>98</v>
      </c>
      <c r="C49" s="34">
        <v>149000</v>
      </c>
      <c r="D49" s="34">
        <v>6300</v>
      </c>
      <c r="E49" s="33">
        <v>140</v>
      </c>
      <c r="F49" s="33" t="s">
        <v>158</v>
      </c>
    </row>
    <row r="50" spans="1:6" ht="31.5">
      <c r="A50" s="21" t="s">
        <v>99</v>
      </c>
      <c r="B50" s="22" t="s">
        <v>100</v>
      </c>
      <c r="C50" s="34">
        <v>57000</v>
      </c>
      <c r="D50" s="23">
        <f>3675+11762.29+629.79</f>
        <v>16067.080000000002</v>
      </c>
      <c r="E50" s="33">
        <v>55</v>
      </c>
      <c r="F50" s="33" t="s">
        <v>176</v>
      </c>
    </row>
    <row r="51" spans="1:6" ht="31.5">
      <c r="A51" s="21" t="s">
        <v>101</v>
      </c>
      <c r="B51" s="22" t="s">
        <v>102</v>
      </c>
      <c r="C51" s="34">
        <v>55000</v>
      </c>
      <c r="D51" s="23">
        <f>36397.37+661.57+2136</f>
        <v>39194.94</v>
      </c>
      <c r="E51" s="33">
        <v>50</v>
      </c>
      <c r="F51" s="33" t="s">
        <v>177</v>
      </c>
    </row>
    <row r="52" spans="1:6" ht="31.5">
      <c r="A52" s="21" t="s">
        <v>103</v>
      </c>
      <c r="B52" s="22" t="s">
        <v>104</v>
      </c>
      <c r="C52" s="34">
        <v>62000</v>
      </c>
      <c r="D52" s="23">
        <f>2756.25+651.77+52142</f>
        <v>55550.02</v>
      </c>
      <c r="E52" s="33">
        <v>60</v>
      </c>
      <c r="F52" s="33" t="s">
        <v>178</v>
      </c>
    </row>
    <row r="53" spans="1:6" ht="31.5">
      <c r="A53" s="21" t="s">
        <v>105</v>
      </c>
      <c r="B53" s="22" t="s">
        <v>106</v>
      </c>
      <c r="C53" s="34">
        <v>66000</v>
      </c>
      <c r="D53" s="34">
        <f>58929.7+736.62+2136</f>
        <v>61802.32</v>
      </c>
      <c r="E53" s="33">
        <v>60</v>
      </c>
      <c r="F53" s="33" t="s">
        <v>179</v>
      </c>
    </row>
    <row r="54" spans="1:6" ht="31.5">
      <c r="A54" s="21" t="s">
        <v>107</v>
      </c>
      <c r="B54" s="22" t="s">
        <v>108</v>
      </c>
      <c r="C54" s="34">
        <v>82000</v>
      </c>
      <c r="D54" s="34">
        <f>2136</f>
        <v>2136</v>
      </c>
      <c r="E54" s="33">
        <v>75</v>
      </c>
      <c r="F54" s="33" t="s">
        <v>158</v>
      </c>
    </row>
    <row r="55" spans="1:6" ht="31.5">
      <c r="A55" s="21" t="s">
        <v>109</v>
      </c>
      <c r="B55" s="22" t="s">
        <v>110</v>
      </c>
      <c r="C55" s="34">
        <v>81000</v>
      </c>
      <c r="D55" s="23">
        <f>2756.25+895.51+71641.52</f>
        <v>75293.279999999999</v>
      </c>
      <c r="E55" s="33">
        <v>75</v>
      </c>
      <c r="F55" s="33" t="s">
        <v>180</v>
      </c>
    </row>
    <row r="56" spans="1:6" ht="31.5">
      <c r="A56" s="21" t="s">
        <v>111</v>
      </c>
      <c r="B56" s="22" t="s">
        <v>112</v>
      </c>
      <c r="C56" s="34">
        <v>54000</v>
      </c>
      <c r="D56" s="23">
        <f>2756.25+46400.35+580</f>
        <v>49736.6</v>
      </c>
      <c r="E56" s="33">
        <v>50</v>
      </c>
      <c r="F56" s="33" t="s">
        <v>181</v>
      </c>
    </row>
    <row r="57" spans="1:6" ht="31.5">
      <c r="A57" s="21" t="s">
        <v>113</v>
      </c>
      <c r="B57" s="22" t="s">
        <v>114</v>
      </c>
      <c r="C57" s="34">
        <v>78000</v>
      </c>
      <c r="D57" s="34">
        <f>2756.25+63806+898</f>
        <v>67460.25</v>
      </c>
      <c r="E57" s="35">
        <v>71</v>
      </c>
      <c r="F57" s="33" t="s">
        <v>182</v>
      </c>
    </row>
    <row r="58" spans="1:6" ht="31.5">
      <c r="A58" s="21" t="s">
        <v>115</v>
      </c>
      <c r="B58" s="22" t="s">
        <v>116</v>
      </c>
      <c r="C58" s="34">
        <v>49000</v>
      </c>
      <c r="D58" s="34"/>
      <c r="E58" s="35">
        <v>45</v>
      </c>
      <c r="F58" s="33"/>
    </row>
    <row r="59" spans="1:6" ht="31.5">
      <c r="A59" s="21" t="s">
        <v>117</v>
      </c>
      <c r="B59" s="22" t="s">
        <v>118</v>
      </c>
      <c r="C59" s="34">
        <v>57000</v>
      </c>
      <c r="D59" s="23">
        <f>2756.25+47832.44+647</f>
        <v>51235.69</v>
      </c>
      <c r="E59" s="24">
        <v>52</v>
      </c>
      <c r="F59" s="33" t="s">
        <v>183</v>
      </c>
    </row>
    <row r="60" spans="1:6" ht="31.5">
      <c r="A60" s="36" t="s">
        <v>119</v>
      </c>
      <c r="B60" s="22" t="s">
        <v>120</v>
      </c>
      <c r="C60" s="34">
        <v>51000</v>
      </c>
      <c r="D60" s="23">
        <f>2756.25+42669.88+557</f>
        <v>45983.13</v>
      </c>
      <c r="E60" s="24">
        <v>46</v>
      </c>
      <c r="F60" s="33" t="s">
        <v>184</v>
      </c>
    </row>
    <row r="61" spans="1:6" ht="31.5">
      <c r="A61" s="36" t="s">
        <v>121</v>
      </c>
      <c r="B61" s="22" t="s">
        <v>122</v>
      </c>
      <c r="C61" s="34">
        <v>134000</v>
      </c>
      <c r="D61" s="23">
        <f>6300+121286.82+1516.08</f>
        <v>129102.90000000001</v>
      </c>
      <c r="E61" s="37">
        <v>125</v>
      </c>
      <c r="F61" s="33" t="s">
        <v>185</v>
      </c>
    </row>
    <row r="62" spans="1:6" ht="31.5">
      <c r="A62" s="36" t="s">
        <v>123</v>
      </c>
      <c r="B62" s="22" t="s">
        <v>124</v>
      </c>
      <c r="C62" s="34">
        <v>89000</v>
      </c>
      <c r="D62" s="34">
        <f>2756.25+77275.63+1025</f>
        <v>81056.88</v>
      </c>
      <c r="E62" s="37">
        <v>81</v>
      </c>
      <c r="F62" s="33" t="s">
        <v>186</v>
      </c>
    </row>
    <row r="63" spans="1:6" ht="47.25">
      <c r="A63" s="36" t="s">
        <v>125</v>
      </c>
      <c r="B63" s="22" t="s">
        <v>126</v>
      </c>
      <c r="C63" s="23">
        <v>360000</v>
      </c>
      <c r="D63" s="34">
        <f>3675+340000+4240.94</f>
        <v>347915.94</v>
      </c>
      <c r="E63" s="38">
        <v>330</v>
      </c>
      <c r="F63" s="33" t="s">
        <v>187</v>
      </c>
    </row>
    <row r="64" spans="1:6" ht="47.25">
      <c r="A64" s="36" t="s">
        <v>127</v>
      </c>
      <c r="B64" s="22" t="s">
        <v>128</v>
      </c>
      <c r="C64" s="23">
        <v>270000</v>
      </c>
      <c r="D64" s="34"/>
      <c r="E64" s="38">
        <v>250</v>
      </c>
      <c r="F64" s="33"/>
    </row>
    <row r="65" spans="1:6" ht="47.25">
      <c r="A65" s="36" t="s">
        <v>129</v>
      </c>
      <c r="B65" s="22" t="s">
        <v>130</v>
      </c>
      <c r="C65" s="23">
        <v>244000</v>
      </c>
      <c r="D65" s="34">
        <v>6300</v>
      </c>
      <c r="E65" s="38">
        <v>230</v>
      </c>
      <c r="F65" s="33" t="s">
        <v>158</v>
      </c>
    </row>
    <row r="66" spans="1:6" ht="47.25">
      <c r="A66" s="36" t="s">
        <v>131</v>
      </c>
      <c r="B66" s="22" t="s">
        <v>132</v>
      </c>
      <c r="C66" s="23">
        <v>192000</v>
      </c>
      <c r="D66" s="34">
        <f>3675+150158.23+2240.61</f>
        <v>156073.84</v>
      </c>
      <c r="E66" s="38">
        <v>175</v>
      </c>
      <c r="F66" s="33" t="s">
        <v>188</v>
      </c>
    </row>
    <row r="67" spans="1:6" ht="31.5">
      <c r="A67" s="36" t="s">
        <v>133</v>
      </c>
      <c r="B67" s="22" t="s">
        <v>134</v>
      </c>
      <c r="C67" s="23">
        <v>48000</v>
      </c>
      <c r="D67" s="34"/>
      <c r="E67" s="38">
        <v>45</v>
      </c>
      <c r="F67" s="33"/>
    </row>
    <row r="68" spans="1:6" ht="31.5">
      <c r="A68" s="36" t="s">
        <v>135</v>
      </c>
      <c r="B68" s="22" t="s">
        <v>136</v>
      </c>
      <c r="C68" s="23">
        <v>40000</v>
      </c>
      <c r="D68" s="34"/>
      <c r="E68" s="38">
        <v>40</v>
      </c>
      <c r="F68" s="33"/>
    </row>
    <row r="69" spans="1:6" ht="31.5">
      <c r="A69" s="36" t="s">
        <v>137</v>
      </c>
      <c r="B69" s="22" t="s">
        <v>138</v>
      </c>
      <c r="C69" s="23">
        <v>27000</v>
      </c>
      <c r="D69" s="34"/>
      <c r="E69" s="38">
        <v>25</v>
      </c>
      <c r="F69" s="33"/>
    </row>
    <row r="70" spans="1:6" ht="47.25">
      <c r="A70" s="36" t="s">
        <v>139</v>
      </c>
      <c r="B70" s="22" t="s">
        <v>140</v>
      </c>
      <c r="C70" s="23">
        <v>90000</v>
      </c>
      <c r="D70" s="23">
        <f>2756.25+990.08+79206.58</f>
        <v>82952.91</v>
      </c>
      <c r="E70" s="38">
        <v>82</v>
      </c>
      <c r="F70" s="33" t="s">
        <v>189</v>
      </c>
    </row>
    <row r="71" spans="1:6" ht="47.25">
      <c r="A71" s="36" t="s">
        <v>141</v>
      </c>
      <c r="B71" s="22" t="s">
        <v>142</v>
      </c>
      <c r="C71" s="23">
        <v>135000</v>
      </c>
      <c r="D71" s="34"/>
      <c r="E71" s="38">
        <v>125</v>
      </c>
      <c r="F71" s="33"/>
    </row>
    <row r="72" spans="1:6" ht="47.25">
      <c r="A72" s="36" t="s">
        <v>143</v>
      </c>
      <c r="B72" s="22" t="s">
        <v>144</v>
      </c>
      <c r="C72" s="23">
        <v>225000</v>
      </c>
      <c r="D72" s="34">
        <f>3675+186968.53+2337.1</f>
        <v>192980.63</v>
      </c>
      <c r="E72" s="38">
        <v>205</v>
      </c>
      <c r="F72" s="33" t="s">
        <v>190</v>
      </c>
    </row>
    <row r="73" spans="1:6" ht="47.25">
      <c r="A73" s="36" t="s">
        <v>145</v>
      </c>
      <c r="B73" s="22" t="s">
        <v>146</v>
      </c>
      <c r="C73" s="23">
        <v>72400</v>
      </c>
      <c r="D73" s="23">
        <f>3675+61491.22+752.24</f>
        <v>65918.460000000006</v>
      </c>
      <c r="E73" s="38">
        <v>70</v>
      </c>
      <c r="F73" s="33" t="s">
        <v>184</v>
      </c>
    </row>
    <row r="74" spans="1:6" ht="47.25">
      <c r="A74" s="36" t="s">
        <v>147</v>
      </c>
      <c r="B74" s="22" t="s">
        <v>148</v>
      </c>
      <c r="C74" s="39">
        <v>729000</v>
      </c>
      <c r="D74" s="32">
        <f>6408+690004.31+8472</f>
        <v>704884.31</v>
      </c>
      <c r="E74" s="40" t="s">
        <v>149</v>
      </c>
      <c r="F74" s="33" t="s">
        <v>191</v>
      </c>
    </row>
    <row r="75" spans="1:6" ht="15.75">
      <c r="A75" s="41"/>
      <c r="B75" s="42" t="s">
        <v>150</v>
      </c>
      <c r="C75" s="43">
        <f>SUM(C39:C74)</f>
        <v>4743400</v>
      </c>
      <c r="D75" s="43">
        <f>SUM(D39:D74)</f>
        <v>3135643.19</v>
      </c>
      <c r="E75" s="44"/>
      <c r="F75" s="61"/>
    </row>
    <row r="76" spans="1:6" ht="15.75">
      <c r="A76" s="45"/>
      <c r="B76" s="46" t="s">
        <v>151</v>
      </c>
      <c r="C76" s="47">
        <f>C75+C37</f>
        <v>18260900</v>
      </c>
      <c r="D76" s="47">
        <f>D75+D37</f>
        <v>3135643.19</v>
      </c>
      <c r="E76" s="48"/>
      <c r="F76" s="48"/>
    </row>
    <row r="79" spans="1:6" ht="31.5">
      <c r="B79" s="67" t="s">
        <v>198</v>
      </c>
      <c r="C79" s="68" t="s">
        <v>203</v>
      </c>
      <c r="D79"/>
      <c r="E79" s="78" t="s">
        <v>199</v>
      </c>
      <c r="F79" s="78"/>
    </row>
    <row r="80" spans="1:6" ht="15.75">
      <c r="B80" s="70"/>
      <c r="C80" s="71"/>
      <c r="D80" s="71"/>
      <c r="E80" s="72"/>
      <c r="F80" s="69"/>
    </row>
    <row r="81" spans="2:6" ht="31.5">
      <c r="B81" s="73" t="s">
        <v>200</v>
      </c>
      <c r="C81" s="71" t="s">
        <v>203</v>
      </c>
      <c r="D81" s="74"/>
      <c r="E81" s="78" t="s">
        <v>201</v>
      </c>
      <c r="F81" s="78"/>
    </row>
    <row r="82" spans="2:6">
      <c r="B82" s="75"/>
      <c r="D82" s="76"/>
      <c r="F82" s="77"/>
    </row>
  </sheetData>
  <mergeCells count="6">
    <mergeCell ref="C1:F1"/>
    <mergeCell ref="E79:F79"/>
    <mergeCell ref="E81:F81"/>
    <mergeCell ref="A4:F4"/>
    <mergeCell ref="A2:F2"/>
    <mergeCell ref="A38:F38"/>
  </mergeCells>
  <pageMargins left="0" right="0" top="0" bottom="0" header="0" footer="0"/>
  <pageSetup paperSize="9" scale="80" firstPageNumber="0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2:J70"/>
  <sheetViews>
    <sheetView workbookViewId="0">
      <pane ySplit="2" topLeftCell="A32" activePane="bottomLeft" state="frozen"/>
      <selection pane="bottomLeft" activeCell="D34" sqref="D34"/>
    </sheetView>
  </sheetViews>
  <sheetFormatPr defaultRowHeight="15"/>
  <cols>
    <col min="1" max="1" width="9.140625" style="9"/>
    <col min="2" max="2" width="55.5703125" style="5" customWidth="1"/>
    <col min="3" max="3" width="33.7109375" style="5" customWidth="1"/>
    <col min="4" max="4" width="15.7109375" style="10" customWidth="1"/>
    <col min="5" max="5" width="15.42578125" style="5" customWidth="1"/>
    <col min="6" max="6" width="14.7109375" style="5" customWidth="1"/>
    <col min="7" max="7" width="14.7109375" style="57" customWidth="1"/>
    <col min="8" max="8" width="14.7109375" style="5" customWidth="1"/>
    <col min="9" max="9" width="12.28515625" style="5" customWidth="1"/>
    <col min="10" max="10" width="14.7109375" style="5" customWidth="1"/>
    <col min="11" max="16384" width="9.140625" style="5"/>
  </cols>
  <sheetData>
    <row r="2" spans="1:10" ht="42.75">
      <c r="A2" s="15"/>
      <c r="B2" s="4" t="s">
        <v>1</v>
      </c>
      <c r="C2" s="4"/>
      <c r="D2" s="59" t="s">
        <v>5</v>
      </c>
      <c r="E2" s="13" t="s">
        <v>6</v>
      </c>
      <c r="F2" s="13" t="s">
        <v>154</v>
      </c>
      <c r="G2" s="3" t="s">
        <v>155</v>
      </c>
      <c r="H2" s="13" t="s">
        <v>7</v>
      </c>
      <c r="I2" s="13" t="s">
        <v>8</v>
      </c>
      <c r="J2" s="14" t="s">
        <v>9</v>
      </c>
    </row>
    <row r="3" spans="1:10" ht="47.25">
      <c r="A3" s="16" t="s">
        <v>13</v>
      </c>
      <c r="B3" s="17" t="s">
        <v>14</v>
      </c>
      <c r="C3" s="17"/>
      <c r="D3" s="50"/>
      <c r="E3" s="51"/>
      <c r="F3" s="51"/>
      <c r="G3" s="55"/>
      <c r="H3" s="51"/>
      <c r="I3" s="51"/>
      <c r="J3" s="51"/>
    </row>
    <row r="4" spans="1:10" ht="63">
      <c r="A4" s="16" t="s">
        <v>15</v>
      </c>
      <c r="B4" s="17" t="s">
        <v>16</v>
      </c>
      <c r="C4" s="17"/>
      <c r="D4" s="50"/>
      <c r="E4" s="51"/>
      <c r="F4" s="51"/>
      <c r="G4" s="55"/>
      <c r="H4" s="51"/>
      <c r="I4" s="51"/>
      <c r="J4" s="51"/>
    </row>
    <row r="5" spans="1:10" ht="31.5">
      <c r="A5" s="21" t="s">
        <v>17</v>
      </c>
      <c r="B5" s="22" t="s">
        <v>18</v>
      </c>
      <c r="C5" s="22"/>
      <c r="D5" s="50"/>
      <c r="E5" s="51"/>
      <c r="F5" s="51"/>
      <c r="G5" s="55"/>
      <c r="H5" s="51"/>
      <c r="I5" s="51"/>
      <c r="J5" s="51"/>
    </row>
    <row r="6" spans="1:10" ht="47.25">
      <c r="A6" s="21" t="s">
        <v>19</v>
      </c>
      <c r="B6" s="22" t="s">
        <v>20</v>
      </c>
      <c r="C6" s="22"/>
      <c r="D6" s="50"/>
      <c r="E6" s="51"/>
      <c r="F6" s="51"/>
      <c r="G6" s="55"/>
      <c r="H6" s="51"/>
      <c r="I6" s="51"/>
      <c r="J6" s="51"/>
    </row>
    <row r="7" spans="1:10" ht="47.25">
      <c r="A7" s="21" t="s">
        <v>21</v>
      </c>
      <c r="B7" s="22" t="s">
        <v>22</v>
      </c>
      <c r="C7" s="22"/>
      <c r="D7" s="50"/>
      <c r="E7" s="51"/>
      <c r="F7" s="51"/>
      <c r="G7" s="55"/>
      <c r="H7" s="51"/>
      <c r="I7" s="51"/>
      <c r="J7" s="51"/>
    </row>
    <row r="8" spans="1:10" ht="47.25">
      <c r="A8" s="21" t="s">
        <v>23</v>
      </c>
      <c r="B8" s="22" t="s">
        <v>24</v>
      </c>
      <c r="C8" s="22"/>
      <c r="D8" s="50"/>
      <c r="E8" s="51"/>
      <c r="F8" s="51"/>
      <c r="G8" s="55"/>
      <c r="H8" s="51"/>
      <c r="I8" s="51"/>
      <c r="J8" s="51"/>
    </row>
    <row r="9" spans="1:10" ht="47.25">
      <c r="A9" s="21" t="s">
        <v>25</v>
      </c>
      <c r="B9" s="22" t="s">
        <v>26</v>
      </c>
      <c r="C9" s="22"/>
      <c r="D9" s="50"/>
      <c r="E9" s="51"/>
      <c r="F9" s="51"/>
      <c r="G9" s="55"/>
      <c r="H9" s="51"/>
      <c r="I9" s="51"/>
      <c r="J9" s="51"/>
    </row>
    <row r="10" spans="1:10" ht="47.25">
      <c r="A10" s="21" t="s">
        <v>27</v>
      </c>
      <c r="B10" s="22" t="s">
        <v>28</v>
      </c>
      <c r="C10" s="22"/>
      <c r="D10" s="50"/>
      <c r="E10" s="51"/>
      <c r="F10" s="51"/>
      <c r="G10" s="55"/>
      <c r="H10" s="51"/>
      <c r="I10" s="51"/>
      <c r="J10" s="51"/>
    </row>
    <row r="11" spans="1:10" ht="47.25">
      <c r="A11" s="21" t="s">
        <v>29</v>
      </c>
      <c r="B11" s="22" t="s">
        <v>30</v>
      </c>
      <c r="C11" s="22"/>
      <c r="D11" s="50"/>
      <c r="E11" s="51"/>
      <c r="F11" s="51"/>
      <c r="G11" s="55"/>
      <c r="H11" s="51"/>
      <c r="I11" s="51"/>
      <c r="J11" s="51"/>
    </row>
    <row r="12" spans="1:10" ht="47.25">
      <c r="A12" s="21" t="s">
        <v>31</v>
      </c>
      <c r="B12" s="22" t="s">
        <v>32</v>
      </c>
      <c r="C12" s="22"/>
      <c r="D12" s="50"/>
      <c r="E12" s="51"/>
      <c r="F12" s="51"/>
      <c r="G12" s="55"/>
      <c r="H12" s="51"/>
      <c r="I12" s="51"/>
      <c r="J12" s="51"/>
    </row>
    <row r="13" spans="1:10" ht="47.25">
      <c r="A13" s="21" t="s">
        <v>33</v>
      </c>
      <c r="B13" s="22" t="s">
        <v>34</v>
      </c>
      <c r="C13" s="22"/>
      <c r="D13" s="50"/>
      <c r="E13" s="51"/>
      <c r="F13" s="51"/>
      <c r="G13" s="55"/>
      <c r="H13" s="51"/>
      <c r="I13" s="51"/>
      <c r="J13" s="51"/>
    </row>
    <row r="14" spans="1:10" ht="31.5">
      <c r="A14" s="21" t="s">
        <v>35</v>
      </c>
      <c r="B14" s="27" t="s">
        <v>36</v>
      </c>
      <c r="C14" s="27"/>
      <c r="D14" s="50"/>
      <c r="E14" s="51"/>
      <c r="F14" s="51"/>
      <c r="G14" s="55"/>
      <c r="H14" s="51"/>
      <c r="I14" s="51"/>
      <c r="J14" s="51"/>
    </row>
    <row r="15" spans="1:10" ht="31.5">
      <c r="A15" s="21" t="s">
        <v>37</v>
      </c>
      <c r="B15" s="22" t="s">
        <v>38</v>
      </c>
      <c r="C15" s="22"/>
      <c r="D15" s="50"/>
      <c r="E15" s="51"/>
      <c r="F15" s="51"/>
      <c r="G15" s="55"/>
      <c r="H15" s="51"/>
      <c r="I15" s="51"/>
      <c r="J15" s="51"/>
    </row>
    <row r="16" spans="1:10" ht="47.25">
      <c r="A16" s="21" t="s">
        <v>39</v>
      </c>
      <c r="B16" s="27" t="s">
        <v>40</v>
      </c>
      <c r="C16" s="27"/>
      <c r="D16" s="50"/>
      <c r="E16" s="51"/>
      <c r="F16" s="51"/>
      <c r="G16" s="55"/>
      <c r="H16" s="51"/>
      <c r="I16" s="51"/>
      <c r="J16" s="51"/>
    </row>
    <row r="17" spans="1:10" ht="31.5">
      <c r="A17" s="21" t="s">
        <v>41</v>
      </c>
      <c r="B17" s="22" t="s">
        <v>42</v>
      </c>
      <c r="C17" s="22"/>
      <c r="D17" s="50"/>
      <c r="E17" s="51"/>
      <c r="F17" s="51"/>
      <c r="G17" s="55"/>
      <c r="H17" s="51"/>
      <c r="I17" s="51"/>
      <c r="J17" s="51"/>
    </row>
    <row r="18" spans="1:10" ht="47.25">
      <c r="A18" s="21" t="s">
        <v>43</v>
      </c>
      <c r="B18" s="22" t="s">
        <v>44</v>
      </c>
      <c r="C18" s="22"/>
      <c r="D18" s="50"/>
      <c r="E18" s="51"/>
      <c r="F18" s="51"/>
      <c r="G18" s="55"/>
      <c r="H18" s="51"/>
      <c r="I18" s="51"/>
      <c r="J18" s="51"/>
    </row>
    <row r="19" spans="1:10" ht="47.25">
      <c r="A19" s="21" t="s">
        <v>45</v>
      </c>
      <c r="B19" s="22" t="s">
        <v>46</v>
      </c>
      <c r="C19" s="22"/>
      <c r="D19" s="50"/>
      <c r="E19" s="51"/>
      <c r="F19" s="51"/>
      <c r="G19" s="55"/>
      <c r="H19" s="51"/>
      <c r="I19" s="51"/>
      <c r="J19" s="51"/>
    </row>
    <row r="20" spans="1:10" ht="47.25">
      <c r="A20" s="21" t="s">
        <v>47</v>
      </c>
      <c r="B20" s="22" t="s">
        <v>48</v>
      </c>
      <c r="C20" s="22"/>
      <c r="D20" s="50"/>
      <c r="E20" s="51"/>
      <c r="F20" s="51"/>
      <c r="G20" s="55"/>
      <c r="H20" s="51"/>
      <c r="I20" s="51"/>
      <c r="J20" s="51"/>
    </row>
    <row r="21" spans="1:10" ht="47.25">
      <c r="A21" s="21" t="s">
        <v>49</v>
      </c>
      <c r="B21" s="22" t="s">
        <v>50</v>
      </c>
      <c r="C21" s="22"/>
      <c r="D21" s="50"/>
      <c r="E21" s="51"/>
      <c r="F21" s="51"/>
      <c r="G21" s="55"/>
      <c r="H21" s="51"/>
      <c r="I21" s="51"/>
      <c r="J21" s="51"/>
    </row>
    <row r="22" spans="1:10" ht="31.5">
      <c r="A22" s="21" t="s">
        <v>51</v>
      </c>
      <c r="B22" s="22" t="s">
        <v>52</v>
      </c>
      <c r="C22" s="22"/>
      <c r="D22" s="50"/>
      <c r="E22" s="51"/>
      <c r="F22" s="51"/>
      <c r="G22" s="55"/>
      <c r="H22" s="51"/>
      <c r="I22" s="51"/>
      <c r="J22" s="51"/>
    </row>
    <row r="23" spans="1:10" ht="31.5">
      <c r="A23" s="21" t="s">
        <v>53</v>
      </c>
      <c r="B23" s="22" t="s">
        <v>54</v>
      </c>
      <c r="C23" s="22"/>
      <c r="D23" s="50"/>
      <c r="E23" s="51"/>
      <c r="F23" s="51"/>
      <c r="G23" s="55"/>
      <c r="H23" s="51"/>
      <c r="I23" s="51"/>
      <c r="J23" s="51"/>
    </row>
    <row r="24" spans="1:10" ht="63">
      <c r="A24" s="21" t="s">
        <v>55</v>
      </c>
      <c r="B24" s="22" t="s">
        <v>56</v>
      </c>
      <c r="C24" s="22"/>
      <c r="D24" s="50"/>
      <c r="E24" s="51"/>
      <c r="F24" s="51"/>
      <c r="G24" s="55"/>
      <c r="H24" s="51"/>
      <c r="I24" s="51"/>
      <c r="J24" s="51"/>
    </row>
    <row r="25" spans="1:10" ht="47.25">
      <c r="A25" s="21" t="s">
        <v>57</v>
      </c>
      <c r="B25" s="22" t="s">
        <v>58</v>
      </c>
      <c r="C25" s="22"/>
      <c r="D25" s="50"/>
      <c r="E25" s="51"/>
      <c r="F25" s="51"/>
      <c r="G25" s="55"/>
      <c r="H25" s="51"/>
      <c r="I25" s="51"/>
      <c r="J25" s="51"/>
    </row>
    <row r="26" spans="1:10" ht="47.25">
      <c r="A26" s="21" t="s">
        <v>59</v>
      </c>
      <c r="B26" s="27" t="s">
        <v>60</v>
      </c>
      <c r="C26" s="27"/>
      <c r="D26" s="50"/>
      <c r="E26" s="51"/>
      <c r="F26" s="51"/>
      <c r="G26" s="55"/>
      <c r="H26" s="51"/>
      <c r="I26" s="51"/>
      <c r="J26" s="51"/>
    </row>
    <row r="27" spans="1:10" ht="63">
      <c r="A27" s="21" t="s">
        <v>61</v>
      </c>
      <c r="B27" s="27" t="s">
        <v>62</v>
      </c>
      <c r="C27" s="27"/>
      <c r="D27" s="50"/>
      <c r="E27" s="51"/>
      <c r="F27" s="51"/>
      <c r="G27" s="55"/>
      <c r="H27" s="51"/>
      <c r="I27" s="51"/>
      <c r="J27" s="51"/>
    </row>
    <row r="28" spans="1:10" ht="47.25">
      <c r="A28" s="21" t="s">
        <v>63</v>
      </c>
      <c r="B28" s="22" t="s">
        <v>64</v>
      </c>
      <c r="C28" s="22"/>
      <c r="D28" s="50"/>
      <c r="E28" s="51"/>
      <c r="F28" s="51"/>
      <c r="G28" s="55"/>
      <c r="H28" s="51"/>
      <c r="I28" s="51"/>
      <c r="J28" s="51"/>
    </row>
    <row r="29" spans="1:10" ht="47.25">
      <c r="A29" s="21" t="s">
        <v>65</v>
      </c>
      <c r="B29" s="22" t="s">
        <v>66</v>
      </c>
      <c r="C29" s="22"/>
      <c r="D29" s="50"/>
      <c r="E29" s="51"/>
      <c r="F29" s="51"/>
      <c r="G29" s="55"/>
      <c r="H29" s="51"/>
      <c r="I29" s="51"/>
      <c r="J29" s="51"/>
    </row>
    <row r="30" spans="1:10" ht="63">
      <c r="A30" s="21" t="s">
        <v>67</v>
      </c>
      <c r="B30" s="25" t="s">
        <v>68</v>
      </c>
      <c r="C30" s="25"/>
      <c r="D30" s="50"/>
      <c r="E30" s="51"/>
      <c r="F30" s="51"/>
      <c r="G30" s="55"/>
      <c r="H30" s="51"/>
      <c r="I30" s="51"/>
      <c r="J30" s="51"/>
    </row>
    <row r="31" spans="1:10" ht="63">
      <c r="A31" s="21" t="s">
        <v>69</v>
      </c>
      <c r="B31" s="25" t="s">
        <v>70</v>
      </c>
      <c r="C31" s="25"/>
      <c r="D31" s="50"/>
      <c r="E31" s="51"/>
      <c r="F31" s="51"/>
      <c r="G31" s="55"/>
      <c r="H31" s="51"/>
      <c r="I31" s="51"/>
      <c r="J31" s="51"/>
    </row>
    <row r="32" spans="1:10" ht="15.75">
      <c r="A32" s="21"/>
      <c r="B32" s="54" t="s">
        <v>152</v>
      </c>
      <c r="C32" s="54"/>
      <c r="D32" s="50">
        <f>SUM(D3:D31)</f>
        <v>0</v>
      </c>
      <c r="E32" s="51">
        <f t="shared" ref="E32:J32" si="0">SUM(E3:E31)</f>
        <v>0</v>
      </c>
      <c r="F32" s="51">
        <f t="shared" si="0"/>
        <v>0</v>
      </c>
      <c r="G32" s="55">
        <f t="shared" si="0"/>
        <v>0</v>
      </c>
      <c r="H32" s="51">
        <f t="shared" si="0"/>
        <v>0</v>
      </c>
      <c r="I32" s="51">
        <f t="shared" si="0"/>
        <v>0</v>
      </c>
      <c r="J32" s="51">
        <f t="shared" si="0"/>
        <v>0</v>
      </c>
    </row>
    <row r="33" spans="1:10">
      <c r="A33" s="52"/>
      <c r="B33" s="53"/>
      <c r="C33" s="53"/>
      <c r="D33" s="60"/>
      <c r="E33" s="53"/>
      <c r="F33" s="53"/>
      <c r="G33" s="56"/>
      <c r="H33" s="53"/>
      <c r="I33" s="53"/>
      <c r="J33" s="53"/>
    </row>
    <row r="34" spans="1:10" ht="31.5">
      <c r="A34" s="21" t="s">
        <v>77</v>
      </c>
      <c r="B34" s="22" t="s">
        <v>78</v>
      </c>
      <c r="C34" s="22" t="s">
        <v>163</v>
      </c>
      <c r="D34" s="63">
        <f>88.7+52.05</f>
        <v>140.75</v>
      </c>
      <c r="E34" s="51"/>
      <c r="F34" s="51"/>
      <c r="G34" s="55"/>
      <c r="H34" s="51"/>
      <c r="I34" s="51"/>
      <c r="J34" s="51"/>
    </row>
    <row r="35" spans="1:10" ht="31.5">
      <c r="A35" s="21" t="s">
        <v>79</v>
      </c>
      <c r="B35" s="22" t="s">
        <v>80</v>
      </c>
      <c r="C35" s="22" t="s">
        <v>161</v>
      </c>
      <c r="D35" s="50">
        <f>135.5+37.5</f>
        <v>173</v>
      </c>
      <c r="E35" s="51"/>
      <c r="F35" s="51"/>
      <c r="G35" s="55"/>
      <c r="H35" s="51"/>
      <c r="I35" s="51"/>
      <c r="J35" s="51"/>
    </row>
    <row r="36" spans="1:10" ht="31.5">
      <c r="A36" s="21" t="s">
        <v>81</v>
      </c>
      <c r="B36" s="22" t="s">
        <v>82</v>
      </c>
      <c r="C36" s="22" t="s">
        <v>160</v>
      </c>
      <c r="D36" s="63">
        <f>51.21+115.69</f>
        <v>166.9</v>
      </c>
      <c r="E36" s="51"/>
      <c r="F36" s="51"/>
      <c r="G36" s="55"/>
      <c r="H36" s="51"/>
      <c r="I36" s="51"/>
      <c r="J36" s="51"/>
    </row>
    <row r="37" spans="1:10" ht="31.5">
      <c r="A37" s="21" t="s">
        <v>83</v>
      </c>
      <c r="B37" s="22" t="s">
        <v>84</v>
      </c>
      <c r="C37" s="22" t="s">
        <v>163</v>
      </c>
      <c r="D37" s="63">
        <f>137.77+38</f>
        <v>175.77</v>
      </c>
      <c r="E37" s="51"/>
      <c r="F37" s="51"/>
      <c r="G37" s="55"/>
      <c r="H37" s="51"/>
      <c r="I37" s="51"/>
      <c r="J37" s="51"/>
    </row>
    <row r="38" spans="1:10" ht="31.5">
      <c r="A38" s="21" t="s">
        <v>85</v>
      </c>
      <c r="B38" s="22" t="s">
        <v>86</v>
      </c>
      <c r="C38" s="22" t="s">
        <v>162</v>
      </c>
      <c r="D38" s="50">
        <f>71.1+5.2</f>
        <v>76.3</v>
      </c>
      <c r="E38" s="51"/>
      <c r="F38" s="51"/>
      <c r="G38" s="55"/>
      <c r="H38" s="51"/>
      <c r="I38" s="51"/>
      <c r="J38" s="51"/>
    </row>
    <row r="39" spans="1:10" ht="31.5">
      <c r="A39" s="21" t="s">
        <v>87</v>
      </c>
      <c r="B39" s="22" t="s">
        <v>88</v>
      </c>
      <c r="C39" s="22"/>
      <c r="D39" s="50"/>
      <c r="E39" s="51"/>
      <c r="F39" s="51"/>
      <c r="G39" s="55"/>
      <c r="H39" s="51"/>
      <c r="I39" s="51"/>
      <c r="J39" s="51"/>
    </row>
    <row r="40" spans="1:10" ht="47.25">
      <c r="A40" s="21" t="s">
        <v>89</v>
      </c>
      <c r="B40" s="22" t="s">
        <v>90</v>
      </c>
      <c r="C40" s="22" t="s">
        <v>164</v>
      </c>
      <c r="D40" s="50">
        <f>27+23</f>
        <v>50</v>
      </c>
      <c r="E40" s="51"/>
      <c r="F40" s="51"/>
      <c r="G40" s="55"/>
      <c r="H40" s="51"/>
      <c r="I40" s="51"/>
      <c r="J40" s="51"/>
    </row>
    <row r="41" spans="1:10" ht="31.5">
      <c r="A41" s="21" t="s">
        <v>91</v>
      </c>
      <c r="B41" s="22" t="s">
        <v>92</v>
      </c>
      <c r="C41" s="22" t="s">
        <v>162</v>
      </c>
      <c r="D41" s="50">
        <f>72.1+5.1</f>
        <v>77.199999999999989</v>
      </c>
      <c r="E41" s="51"/>
      <c r="F41" s="51"/>
      <c r="G41" s="55"/>
      <c r="H41" s="51"/>
      <c r="I41" s="51"/>
      <c r="J41" s="51"/>
    </row>
    <row r="42" spans="1:10" ht="31.5">
      <c r="A42" s="21" t="s">
        <v>93</v>
      </c>
      <c r="B42" s="22" t="s">
        <v>94</v>
      </c>
      <c r="C42" s="22" t="s">
        <v>162</v>
      </c>
      <c r="D42" s="50">
        <f>43+6</f>
        <v>49</v>
      </c>
      <c r="E42" s="51"/>
      <c r="F42" s="51"/>
      <c r="G42" s="55"/>
      <c r="H42" s="51"/>
      <c r="I42" s="51"/>
      <c r="J42" s="51"/>
    </row>
    <row r="43" spans="1:10" ht="47.25">
      <c r="A43" s="21" t="s">
        <v>95</v>
      </c>
      <c r="B43" s="22" t="s">
        <v>96</v>
      </c>
      <c r="C43" s="22"/>
      <c r="D43" s="50"/>
      <c r="E43" s="51"/>
      <c r="F43" s="51"/>
      <c r="G43" s="55"/>
      <c r="H43" s="51"/>
      <c r="I43" s="51"/>
      <c r="J43" s="51"/>
    </row>
    <row r="44" spans="1:10" ht="47.25">
      <c r="A44" s="21" t="s">
        <v>97</v>
      </c>
      <c r="B44" s="22" t="s">
        <v>98</v>
      </c>
      <c r="C44" s="22"/>
      <c r="D44" s="50"/>
      <c r="E44" s="51"/>
      <c r="F44" s="51"/>
      <c r="G44" s="55"/>
      <c r="H44" s="51"/>
      <c r="I44" s="51"/>
      <c r="J44" s="51"/>
    </row>
    <row r="45" spans="1:10" ht="47.25">
      <c r="A45" s="21" t="s">
        <v>99</v>
      </c>
      <c r="B45" s="22" t="s">
        <v>100</v>
      </c>
      <c r="C45" s="22" t="s">
        <v>164</v>
      </c>
      <c r="D45" s="50">
        <f>13</f>
        <v>13</v>
      </c>
      <c r="E45" s="51"/>
      <c r="F45" s="51"/>
      <c r="G45" s="55"/>
      <c r="H45" s="51"/>
      <c r="I45" s="51"/>
      <c r="J45" s="51"/>
    </row>
    <row r="46" spans="1:10" ht="31.5">
      <c r="A46" s="21" t="s">
        <v>101</v>
      </c>
      <c r="B46" s="22" t="s">
        <v>102</v>
      </c>
      <c r="C46" s="22" t="s">
        <v>165</v>
      </c>
      <c r="D46" s="50">
        <f>9.1+27.9</f>
        <v>37</v>
      </c>
      <c r="E46" s="51"/>
      <c r="F46" s="51"/>
      <c r="G46" s="55"/>
      <c r="H46" s="51"/>
      <c r="I46" s="51"/>
      <c r="J46" s="51"/>
    </row>
    <row r="47" spans="1:10" ht="31.5">
      <c r="A47" s="21" t="s">
        <v>103</v>
      </c>
      <c r="B47" s="22" t="s">
        <v>104</v>
      </c>
      <c r="C47" s="22" t="s">
        <v>161</v>
      </c>
      <c r="D47" s="50">
        <f>20.2+36.4</f>
        <v>56.599999999999994</v>
      </c>
      <c r="E47" s="51"/>
      <c r="F47" s="51"/>
      <c r="G47" s="55"/>
      <c r="H47" s="51"/>
      <c r="I47" s="51"/>
      <c r="J47" s="51"/>
    </row>
    <row r="48" spans="1:10" ht="31.5">
      <c r="A48" s="21" t="s">
        <v>105</v>
      </c>
      <c r="B48" s="22" t="s">
        <v>106</v>
      </c>
      <c r="C48" s="22" t="s">
        <v>162</v>
      </c>
      <c r="D48" s="50">
        <f>41.5+5.5</f>
        <v>47</v>
      </c>
      <c r="E48" s="51"/>
      <c r="F48" s="51"/>
      <c r="G48" s="55"/>
      <c r="H48" s="51"/>
      <c r="I48" s="51"/>
      <c r="J48" s="51"/>
    </row>
    <row r="49" spans="1:10" ht="31.5">
      <c r="A49" s="21" t="s">
        <v>107</v>
      </c>
      <c r="B49" s="22" t="s">
        <v>108</v>
      </c>
      <c r="C49" s="22"/>
      <c r="D49" s="50"/>
      <c r="E49" s="51"/>
      <c r="F49" s="51"/>
      <c r="G49" s="55"/>
      <c r="H49" s="51"/>
      <c r="I49" s="51"/>
      <c r="J49" s="51"/>
    </row>
    <row r="50" spans="1:10" ht="31.5">
      <c r="A50" s="21" t="s">
        <v>109</v>
      </c>
      <c r="B50" s="22" t="s">
        <v>110</v>
      </c>
      <c r="C50" s="22" t="s">
        <v>161</v>
      </c>
      <c r="D50" s="50">
        <f>10+60.3</f>
        <v>70.3</v>
      </c>
      <c r="E50" s="51"/>
      <c r="F50" s="51"/>
      <c r="G50" s="55"/>
      <c r="H50" s="51"/>
      <c r="I50" s="51"/>
      <c r="J50" s="51"/>
    </row>
    <row r="51" spans="1:10" ht="31.5">
      <c r="A51" s="21" t="s">
        <v>111</v>
      </c>
      <c r="B51" s="22" t="s">
        <v>112</v>
      </c>
      <c r="C51" s="22" t="s">
        <v>161</v>
      </c>
      <c r="D51" s="50">
        <f>21.3+27.5</f>
        <v>48.8</v>
      </c>
      <c r="E51" s="51"/>
      <c r="F51" s="51"/>
      <c r="G51" s="55"/>
      <c r="H51" s="51"/>
      <c r="I51" s="51"/>
      <c r="J51" s="51"/>
    </row>
    <row r="52" spans="1:10" ht="31.5">
      <c r="A52" s="21" t="s">
        <v>113</v>
      </c>
      <c r="B52" s="22" t="s">
        <v>114</v>
      </c>
      <c r="C52" s="22" t="s">
        <v>161</v>
      </c>
      <c r="D52" s="50">
        <f>39+30.5</f>
        <v>69.5</v>
      </c>
      <c r="E52" s="51"/>
      <c r="F52" s="51"/>
      <c r="G52" s="55"/>
      <c r="H52" s="51"/>
      <c r="I52" s="51"/>
      <c r="J52" s="51"/>
    </row>
    <row r="53" spans="1:10" ht="31.5">
      <c r="A53" s="21" t="s">
        <v>115</v>
      </c>
      <c r="B53" s="22" t="s">
        <v>116</v>
      </c>
      <c r="C53" s="22" t="s">
        <v>166</v>
      </c>
      <c r="D53" s="50"/>
      <c r="E53" s="51"/>
      <c r="F53" s="51"/>
      <c r="G53" s="55"/>
      <c r="H53" s="51"/>
      <c r="I53" s="51"/>
      <c r="J53" s="51"/>
    </row>
    <row r="54" spans="1:10" ht="31.5">
      <c r="A54" s="21" t="s">
        <v>117</v>
      </c>
      <c r="B54" s="22" t="s">
        <v>118</v>
      </c>
      <c r="C54" s="22" t="s">
        <v>161</v>
      </c>
      <c r="D54" s="50">
        <f>36.6+13.7</f>
        <v>50.3</v>
      </c>
      <c r="E54" s="51"/>
      <c r="F54" s="51"/>
      <c r="G54" s="55"/>
      <c r="H54" s="51"/>
      <c r="I54" s="51"/>
      <c r="J54" s="51"/>
    </row>
    <row r="55" spans="1:10" ht="31.5">
      <c r="A55" s="36" t="s">
        <v>119</v>
      </c>
      <c r="B55" s="22" t="s">
        <v>120</v>
      </c>
      <c r="C55" s="22" t="s">
        <v>161</v>
      </c>
      <c r="D55" s="50">
        <f>17.6+28.4</f>
        <v>46</v>
      </c>
      <c r="E55" s="51"/>
      <c r="F55" s="51"/>
      <c r="G55" s="55"/>
      <c r="H55" s="51"/>
      <c r="I55" s="51"/>
      <c r="J55" s="51"/>
    </row>
    <row r="56" spans="1:10" ht="31.5">
      <c r="A56" s="36" t="s">
        <v>121</v>
      </c>
      <c r="B56" s="22" t="s">
        <v>122</v>
      </c>
      <c r="C56" s="22" t="s">
        <v>161</v>
      </c>
      <c r="D56" s="50">
        <f>77.65+33</f>
        <v>110.65</v>
      </c>
      <c r="E56" s="51"/>
      <c r="F56" s="51"/>
      <c r="G56" s="55"/>
      <c r="H56" s="51"/>
      <c r="I56" s="51"/>
      <c r="J56" s="51"/>
    </row>
    <row r="57" spans="1:10" ht="31.5">
      <c r="A57" s="36" t="s">
        <v>123</v>
      </c>
      <c r="B57" s="22" t="s">
        <v>124</v>
      </c>
      <c r="C57" s="22" t="s">
        <v>161</v>
      </c>
      <c r="D57" s="50">
        <f>7.7+73.3</f>
        <v>81</v>
      </c>
      <c r="E57" s="51"/>
      <c r="F57" s="51"/>
      <c r="G57" s="55"/>
      <c r="H57" s="51"/>
      <c r="I57" s="51"/>
      <c r="J57" s="51"/>
    </row>
    <row r="58" spans="1:10" ht="47.25">
      <c r="A58" s="36" t="s">
        <v>125</v>
      </c>
      <c r="B58" s="22" t="s">
        <v>126</v>
      </c>
      <c r="C58" s="22" t="s">
        <v>161</v>
      </c>
      <c r="D58" s="63">
        <f>308+10+60</f>
        <v>378</v>
      </c>
      <c r="E58" s="51"/>
      <c r="F58" s="51"/>
      <c r="G58" s="55"/>
      <c r="H58" s="51"/>
      <c r="I58" s="51"/>
      <c r="J58" s="51"/>
    </row>
    <row r="59" spans="1:10" ht="47.25">
      <c r="A59" s="36" t="s">
        <v>127</v>
      </c>
      <c r="B59" s="22" t="s">
        <v>128</v>
      </c>
      <c r="C59" s="22"/>
      <c r="D59" s="50"/>
      <c r="E59" s="51"/>
      <c r="F59" s="51"/>
      <c r="G59" s="55"/>
      <c r="H59" s="51"/>
      <c r="I59" s="51"/>
      <c r="J59" s="51"/>
    </row>
    <row r="60" spans="1:10" ht="47.25">
      <c r="A60" s="36" t="s">
        <v>129</v>
      </c>
      <c r="B60" s="22" t="s">
        <v>130</v>
      </c>
      <c r="C60" s="22"/>
      <c r="D60" s="50"/>
      <c r="E60" s="51"/>
      <c r="F60" s="51"/>
      <c r="G60" s="55"/>
      <c r="H60" s="51"/>
      <c r="I60" s="51"/>
      <c r="J60" s="51"/>
    </row>
    <row r="61" spans="1:10" ht="47.25">
      <c r="A61" s="36" t="s">
        <v>131</v>
      </c>
      <c r="B61" s="22" t="s">
        <v>132</v>
      </c>
      <c r="C61" s="22" t="s">
        <v>160</v>
      </c>
      <c r="D61" s="63">
        <f>162.9</f>
        <v>162.9</v>
      </c>
      <c r="E61" s="51"/>
      <c r="F61" s="51"/>
      <c r="G61" s="55"/>
      <c r="H61" s="51"/>
      <c r="I61" s="51"/>
      <c r="J61" s="51"/>
    </row>
    <row r="62" spans="1:10" ht="31.5">
      <c r="A62" s="36" t="s">
        <v>133</v>
      </c>
      <c r="B62" s="22" t="s">
        <v>134</v>
      </c>
      <c r="C62" s="22" t="s">
        <v>166</v>
      </c>
      <c r="D62" s="50"/>
      <c r="E62" s="51"/>
      <c r="F62" s="51"/>
      <c r="G62" s="55"/>
      <c r="H62" s="51"/>
      <c r="I62" s="51"/>
      <c r="J62" s="51"/>
    </row>
    <row r="63" spans="1:10" ht="31.5">
      <c r="A63" s="36" t="s">
        <v>135</v>
      </c>
      <c r="B63" s="22" t="s">
        <v>136</v>
      </c>
      <c r="C63" s="22" t="s">
        <v>166</v>
      </c>
      <c r="D63" s="50"/>
      <c r="E63" s="51"/>
      <c r="F63" s="51"/>
      <c r="G63" s="55"/>
      <c r="H63" s="51"/>
      <c r="I63" s="51"/>
      <c r="J63" s="51"/>
    </row>
    <row r="64" spans="1:10" ht="31.5">
      <c r="A64" s="36" t="s">
        <v>137</v>
      </c>
      <c r="B64" s="22" t="s">
        <v>138</v>
      </c>
      <c r="C64" s="22" t="s">
        <v>166</v>
      </c>
      <c r="D64" s="50"/>
      <c r="E64" s="51"/>
      <c r="F64" s="51"/>
      <c r="G64" s="55"/>
      <c r="H64" s="51"/>
      <c r="I64" s="51"/>
      <c r="J64" s="51"/>
    </row>
    <row r="65" spans="1:10" ht="47.25">
      <c r="A65" s="36" t="s">
        <v>139</v>
      </c>
      <c r="B65" s="22" t="s">
        <v>140</v>
      </c>
      <c r="C65" s="22" t="s">
        <v>161</v>
      </c>
      <c r="D65" s="50">
        <f>51.6+30.3</f>
        <v>81.900000000000006</v>
      </c>
      <c r="E65" s="51"/>
      <c r="F65" s="51"/>
      <c r="G65" s="55"/>
      <c r="H65" s="51"/>
      <c r="I65" s="51"/>
      <c r="J65" s="51"/>
    </row>
    <row r="66" spans="1:10" ht="47.25">
      <c r="A66" s="36" t="s">
        <v>141</v>
      </c>
      <c r="B66" s="22" t="s">
        <v>142</v>
      </c>
      <c r="C66" s="22"/>
      <c r="D66" s="50"/>
      <c r="E66" s="51"/>
      <c r="F66" s="51"/>
      <c r="G66" s="55"/>
      <c r="H66" s="51"/>
      <c r="I66" s="51"/>
      <c r="J66" s="51"/>
    </row>
    <row r="67" spans="1:10" ht="47.25">
      <c r="A67" s="36" t="s">
        <v>143</v>
      </c>
      <c r="B67" s="22" t="s">
        <v>144</v>
      </c>
      <c r="C67" s="22" t="s">
        <v>160</v>
      </c>
      <c r="D67" s="63">
        <f>25+157.5</f>
        <v>182.5</v>
      </c>
      <c r="E67" s="51"/>
      <c r="F67" s="51"/>
      <c r="G67" s="55"/>
      <c r="H67" s="51"/>
      <c r="I67" s="51"/>
      <c r="J67" s="51"/>
    </row>
    <row r="68" spans="1:10" ht="47.25">
      <c r="A68" s="36" t="s">
        <v>145</v>
      </c>
      <c r="B68" s="22" t="s">
        <v>146</v>
      </c>
      <c r="C68" s="22" t="s">
        <v>161</v>
      </c>
      <c r="D68" s="50">
        <f>36+10</f>
        <v>46</v>
      </c>
      <c r="E68" s="51"/>
      <c r="F68" s="51"/>
      <c r="G68" s="55"/>
      <c r="H68" s="51"/>
      <c r="I68" s="51"/>
      <c r="J68" s="51"/>
    </row>
    <row r="69" spans="1:10" ht="47.25">
      <c r="A69" s="36" t="s">
        <v>147</v>
      </c>
      <c r="B69" s="22" t="s">
        <v>148</v>
      </c>
      <c r="C69" s="22" t="s">
        <v>167</v>
      </c>
      <c r="D69" s="62" t="s">
        <v>168</v>
      </c>
      <c r="E69" s="51"/>
      <c r="G69" s="55"/>
      <c r="H69" s="51"/>
      <c r="I69" s="51"/>
      <c r="J69" s="51"/>
    </row>
    <row r="70" spans="1:10">
      <c r="A70" s="15"/>
      <c r="B70" s="51" t="s">
        <v>152</v>
      </c>
      <c r="C70" s="51"/>
      <c r="D70" s="50">
        <f>SUM(D34:D69)</f>
        <v>2390.37</v>
      </c>
      <c r="E70" s="51">
        <f t="shared" ref="E70:J70" si="1">SUM(E34:E69)</f>
        <v>0</v>
      </c>
      <c r="F70" s="51">
        <f t="shared" si="1"/>
        <v>0</v>
      </c>
      <c r="G70" s="55"/>
      <c r="H70" s="51">
        <f t="shared" si="1"/>
        <v>0</v>
      </c>
      <c r="I70" s="51">
        <f t="shared" si="1"/>
        <v>0</v>
      </c>
      <c r="J70" s="51">
        <f t="shared" si="1"/>
        <v>0</v>
      </c>
    </row>
  </sheetData>
  <autoFilter ref="B2:I3"/>
  <pageMargins left="0" right="0" top="0" bottom="0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Програма</vt:lpstr>
      <vt:lpstr>ФАКТ Робіт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khj</cp:lastModifiedBy>
  <cp:revision>2</cp:revision>
  <cp:lastPrinted>2022-12-14T12:43:20Z</cp:lastPrinted>
  <dcterms:created xsi:type="dcterms:W3CDTF">2019-11-25T11:09:02Z</dcterms:created>
  <dcterms:modified xsi:type="dcterms:W3CDTF">2023-02-08T11:03:38Z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